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Отчет об исполн\2019\Сведения 2019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года'!$9:$9</definedName>
  </definedNames>
  <calcPr calcId="152511"/>
</workbook>
</file>

<file path=xl/calcChain.xml><?xml version="1.0" encoding="utf-8"?>
<calcChain xmlns="http://schemas.openxmlformats.org/spreadsheetml/2006/main">
  <c r="AM11" i="1" l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0" i="1"/>
</calcChain>
</file>

<file path=xl/sharedStrings.xml><?xml version="1.0" encoding="utf-8"?>
<sst xmlns="http://schemas.openxmlformats.org/spreadsheetml/2006/main" count="1273" uniqueCount="228">
  <si>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</si>
  <si>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</si>
  <si>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</si>
  <si>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</si>
  <si>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</si>
  <si>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</si>
  <si>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</si>
  <si>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</si>
  <si>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</si>
  <si>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</si>
  <si>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</si>
  <si>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</si>
  <si>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</si>
  <si>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</si>
  <si>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 (Ф)</t>
  </si>
  <si>
    <t>2021 г. (Р)</t>
  </si>
  <si>
    <t>2021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</si>
  <si>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</si>
  <si>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</si>
  <si>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</si>
  <si>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</si>
  <si>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</si>
  <si>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</si>
  <si>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</si>
  <si>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</si>
  <si>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</si>
  <si>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</si>
  <si>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</si>
  <si>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</si>
  <si>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</si>
  <si>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</si>
  <si>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</si>
  <si>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</si>
  <si>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</si>
  <si>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</si>
  <si>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</si>
  <si>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</si>
  <si>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</si>
  <si>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</si>
  <si>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</si>
  <si>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</si>
  <si>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</si>
  <si>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Обеспечение деятельности аппаратов государственных (муниципальных) органов (Иные бюджетные ассигнования)</t>
  </si>
  <si>
    <t>800</t>
  </si>
  <si>
    <t>Уплата прочих налогов, сборов</t>
  </si>
  <si>
    <t>852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</si>
  <si>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</si>
  <si>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</si>
  <si>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</si>
  <si>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</si>
  <si>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</si>
  <si>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</si>
  <si>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</si>
  <si>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</si>
  <si>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</si>
  <si>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</si>
  <si>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</si>
  <si>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</si>
  <si>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</si>
  <si>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</si>
  <si>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</si>
  <si>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</si>
  <si>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</si>
  <si>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</si>
  <si>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</t>
  </si>
  <si>
    <t>81.0.00.60870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</si>
  <si>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</si>
  <si>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</si>
  <si>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</si>
  <si>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</si>
  <si>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</t>
  </si>
  <si>
    <t>82.0.00.03502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</si>
  <si>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</si>
  <si>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</si>
  <si>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</si>
  <si>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</si>
  <si>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</si>
  <si>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</si>
  <si>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11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</si>
  <si>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</si>
  <si>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</si>
  <si>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</si>
  <si>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</si>
  <si>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</si>
  <si>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</si>
  <si>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</si>
  <si>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</si>
  <si>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</si>
  <si>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</si>
  <si>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</si>
  <si>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</si>
  <si>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</si>
  <si>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</si>
  <si>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</si>
  <si>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</si>
  <si>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</si>
  <si>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</si>
  <si>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</si>
  <si>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</si>
  <si>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</si>
  <si>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</si>
  <si>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</si>
  <si>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</si>
  <si>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</si>
  <si>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</si>
  <si>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</si>
  <si>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</si>
  <si>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</si>
  <si>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15.01.18г. № 3-оз</t>
  </si>
  <si>
    <t>02.0.02.S4660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</si>
  <si>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</si>
  <si>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Мероприятия по предупреждению чрезвычайных ситуаций</t>
  </si>
  <si>
    <t>02.0.03.60820</t>
  </si>
  <si>
    <t>Мероприятия по предупреждению чрезвычайных ситуаций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</si>
  <si>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</si>
  <si>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</si>
  <si>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</si>
  <si>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</si>
  <si>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</si>
  <si>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</si>
  <si>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</si>
  <si>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</si>
  <si>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</si>
  <si>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</si>
  <si>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</si>
  <si>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</si>
  <si>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</si>
  <si>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</si>
  <si>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</si>
  <si>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</si>
  <si>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</si>
  <si>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</si>
  <si>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</si>
  <si>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</si>
  <si>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</si>
  <si>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</si>
  <si>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</si>
  <si>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</si>
  <si>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</si>
  <si>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</si>
  <si>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82.0.00.60840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</si>
  <si>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</si>
  <si>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</si>
  <si>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</si>
  <si>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</si>
  <si>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</si>
  <si>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</si>
  <si>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</si>
  <si>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</si>
  <si>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</si>
  <si>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</si>
  <si>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</si>
  <si>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</si>
  <si>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03.0.01.60850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</si>
  <si>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</si>
  <si>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</t>
  </si>
  <si>
    <t>03.0.01.S0160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</si>
  <si>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</si>
  <si>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</si>
  <si>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</si>
  <si>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</si>
  <si>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</si>
  <si>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</si>
  <si>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</si>
  <si>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 г. №3-оз</t>
  </si>
  <si>
    <t>02.0.04.S4660</t>
  </si>
  <si>
    <t>Софинансирование мероприятий в рамках областного закона от 15.01.18 г. №3-оз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</si>
  <si>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</si>
  <si>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</si>
  <si>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</si>
  <si>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</si>
  <si>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</si>
  <si>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</si>
  <si>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</si>
  <si>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</si>
  <si>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</si>
  <si>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01.1.01.60840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</si>
  <si>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</si>
  <si>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</si>
  <si>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</si>
  <si>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</si>
  <si>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</si>
  <si>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</si>
  <si>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</si>
  <si>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</si>
  <si>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</si>
  <si>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</si>
  <si>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</si>
  <si>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</si>
  <si>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</si>
  <si>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расходов на капитальный ремонт здания Ганьковского культурного центра в части ремонта кровли здания</t>
  </si>
  <si>
    <t>01.1.01.S0670</t>
  </si>
  <si>
    <t>Софинансирование расходов на капитальный ремонт здания Ганьковского культурного центра в части ремонта кровли здания (Закупка товаров, работ и услуг для обеспечения государственных (муниципальных) нужд)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</si>
  <si>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</si>
  <si>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</si>
  <si>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</si>
  <si>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</si>
  <si>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</si>
  <si>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</t>
  </si>
  <si>
    <t>88.0.00.72020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</si>
  <si>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 (Закупка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</si>
  <si>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</si>
  <si>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</si>
  <si>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</si>
  <si>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</si>
  <si>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</si>
  <si>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</si>
  <si>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</si>
  <si>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</si>
  <si>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</si>
  <si>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</si>
  <si>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</si>
  <si>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</si>
  <si>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</si>
  <si>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</si>
  <si>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</si>
  <si>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</si>
  <si>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</si>
  <si>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</si>
  <si>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</si>
  <si>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Сведения об исполнении приложения 7</t>
  </si>
  <si>
    <t xml:space="preserve">"Распределение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бюджета Ганьковского сельского поселения за 2019 год" </t>
  </si>
  <si>
    <t>к решению совета депутатов Ганьковского сельского поселения от 21.12.2018 № 04-144</t>
  </si>
  <si>
    <t>Исполнено</t>
  </si>
  <si>
    <t>Процент исполнения</t>
  </si>
  <si>
    <t>82.0.00.55502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</si>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</sst>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R197"/>
  <sheetViews>
    <sheetView showGridLines="0" tabSelected="1" topLeftCell="B2" workbookViewId="0">
      <selection activeCell="U7" sqref="U7:U8"/>
    </sheetView>
  </sheetViews>
  <sheetFormatPr defaultRowHeight="10.15" customHeight="1" x14ac:dyDescent="0.25"/>
  <cols>
    <col min="1" max="1" width="8" hidden="1"/>
    <col min="2" max="2" width="38.710937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18.140625" customWidth="1"/>
    <col min="22" max="34" width="8" hidden="1"/>
    <col min="35" max="35" width="17.5703125" customWidth="1"/>
    <col min="36" max="38" width="8" hidden="1" customWidth="1"/>
    <col min="39" max="39" width="14" customWidth="1"/>
    <col min="40" max="43" width="8" hidden="1"/>
  </cols>
  <sheetData>
    <row r="3" spans="1:43" ht="15" customHeight="1" x14ac:dyDescent="0.25">
      <c r="B3" s="31" t="s">
        <v>220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1:43" ht="47.25" customHeight="1" x14ac:dyDescent="0.25">
      <c r="A4" s="1"/>
      <c r="B4" s="27" t="s">
        <v>221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15"/>
      <c r="AO4" s="15"/>
      <c r="AP4" s="15"/>
      <c r="AQ4" s="15"/>
    </row>
    <row r="5" spans="1:43" ht="15" x14ac:dyDescent="0.25">
      <c r="B5" s="30" t="s">
        <v>222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</row>
    <row r="6" spans="1:43" ht="19.89999999999999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5" customHeight="1" x14ac:dyDescent="0.25">
      <c r="A7" s="28" t="s">
        <v>13</v>
      </c>
      <c r="B7" s="28" t="s">
        <v>13</v>
      </c>
      <c r="C7" s="28" t="s">
        <v>9</v>
      </c>
      <c r="D7" s="28" t="s">
        <v>10</v>
      </c>
      <c r="E7" s="28" t="s">
        <v>11</v>
      </c>
      <c r="F7" s="28" t="s">
        <v>11</v>
      </c>
      <c r="G7" s="28" t="s">
        <v>11</v>
      </c>
      <c r="H7" s="28" t="s">
        <v>11</v>
      </c>
      <c r="I7" s="28" t="s">
        <v>11</v>
      </c>
      <c r="J7" s="28" t="s">
        <v>11</v>
      </c>
      <c r="K7" s="28" t="s">
        <v>11</v>
      </c>
      <c r="L7" s="28" t="s">
        <v>11</v>
      </c>
      <c r="M7" s="28" t="s">
        <v>11</v>
      </c>
      <c r="N7" s="28" t="s">
        <v>11</v>
      </c>
      <c r="O7" s="28" t="s">
        <v>11</v>
      </c>
      <c r="P7" s="28" t="s">
        <v>11</v>
      </c>
      <c r="Q7" s="28" t="s">
        <v>11</v>
      </c>
      <c r="R7" s="28" t="s">
        <v>11</v>
      </c>
      <c r="S7" s="28" t="s">
        <v>11</v>
      </c>
      <c r="T7" s="28" t="s">
        <v>12</v>
      </c>
      <c r="U7" s="29" t="s">
        <v>227</v>
      </c>
      <c r="V7" s="28" t="s">
        <v>1</v>
      </c>
      <c r="W7" s="28" t="s">
        <v>2</v>
      </c>
      <c r="X7" s="28" t="s">
        <v>3</v>
      </c>
      <c r="Y7" s="28" t="s">
        <v>0</v>
      </c>
      <c r="Z7" s="28" t="s">
        <v>1</v>
      </c>
      <c r="AA7" s="28" t="s">
        <v>2</v>
      </c>
      <c r="AB7" s="28" t="s">
        <v>3</v>
      </c>
      <c r="AC7" s="28" t="s">
        <v>4</v>
      </c>
      <c r="AD7" s="28" t="s">
        <v>0</v>
      </c>
      <c r="AE7" s="28" t="s">
        <v>1</v>
      </c>
      <c r="AF7" s="28" t="s">
        <v>2</v>
      </c>
      <c r="AG7" s="28" t="s">
        <v>3</v>
      </c>
      <c r="AH7" s="28" t="s">
        <v>4</v>
      </c>
      <c r="AI7" s="29" t="s">
        <v>223</v>
      </c>
      <c r="AJ7" s="28"/>
      <c r="AK7" s="28"/>
      <c r="AL7" s="28"/>
      <c r="AM7" s="29" t="s">
        <v>224</v>
      </c>
      <c r="AN7" s="28" t="s">
        <v>14</v>
      </c>
      <c r="AO7" s="28" t="s">
        <v>15</v>
      </c>
      <c r="AP7" s="28" t="s">
        <v>16</v>
      </c>
      <c r="AQ7" s="28" t="s">
        <v>13</v>
      </c>
    </row>
    <row r="8" spans="1:43" ht="15" customHeight="1" x14ac:dyDescent="0.25">
      <c r="A8" s="28"/>
      <c r="B8" s="28"/>
      <c r="C8" s="28" t="s">
        <v>5</v>
      </c>
      <c r="D8" s="28" t="s">
        <v>6</v>
      </c>
      <c r="E8" s="28" t="s">
        <v>7</v>
      </c>
      <c r="F8" s="28" t="s">
        <v>7</v>
      </c>
      <c r="G8" s="28" t="s">
        <v>7</v>
      </c>
      <c r="H8" s="28" t="s">
        <v>7</v>
      </c>
      <c r="I8" s="28" t="s">
        <v>7</v>
      </c>
      <c r="J8" s="28" t="s">
        <v>7</v>
      </c>
      <c r="K8" s="28" t="s">
        <v>7</v>
      </c>
      <c r="L8" s="28" t="s">
        <v>7</v>
      </c>
      <c r="M8" s="28" t="s">
        <v>7</v>
      </c>
      <c r="N8" s="28" t="s">
        <v>7</v>
      </c>
      <c r="O8" s="28" t="s">
        <v>7</v>
      </c>
      <c r="P8" s="28" t="s">
        <v>7</v>
      </c>
      <c r="Q8" s="28" t="s">
        <v>7</v>
      </c>
      <c r="R8" s="28" t="s">
        <v>7</v>
      </c>
      <c r="S8" s="28" t="s">
        <v>7</v>
      </c>
      <c r="T8" s="28" t="s">
        <v>8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 t="s">
        <v>1</v>
      </c>
      <c r="AO8" s="28" t="s">
        <v>2</v>
      </c>
      <c r="AP8" s="28" t="s">
        <v>3</v>
      </c>
      <c r="AQ8" s="28"/>
    </row>
    <row r="9" spans="1:43" ht="15" hidden="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34.15" customHeight="1" x14ac:dyDescent="0.25">
      <c r="A10" s="5" t="s">
        <v>17</v>
      </c>
      <c r="B10" s="5" t="s">
        <v>17</v>
      </c>
      <c r="C10" s="4" t="s">
        <v>18</v>
      </c>
      <c r="D10" s="4" t="s">
        <v>19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4">
        <v>5614.3</v>
      </c>
      <c r="V10" s="6"/>
      <c r="W10" s="6">
        <v>3.5</v>
      </c>
      <c r="X10" s="6">
        <v>167.2</v>
      </c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6">
        <v>5683.1</v>
      </c>
      <c r="AJ10" s="6"/>
      <c r="AK10" s="6"/>
      <c r="AL10" s="6"/>
      <c r="AM10" s="6">
        <f>AI10/U10*100</f>
        <v>101.22544217444739</v>
      </c>
      <c r="AN10" s="6"/>
      <c r="AO10" s="6">
        <v>3.5</v>
      </c>
      <c r="AP10" s="6"/>
      <c r="AQ10" s="5" t="s">
        <v>17</v>
      </c>
    </row>
    <row r="11" spans="1:43" ht="108" customHeight="1" x14ac:dyDescent="0.25">
      <c r="A11" s="8" t="s">
        <v>20</v>
      </c>
      <c r="B11" s="17" t="s">
        <v>20</v>
      </c>
      <c r="C11" s="18" t="s">
        <v>18</v>
      </c>
      <c r="D11" s="18" t="s">
        <v>21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>
        <v>79.599999999999994</v>
      </c>
      <c r="V11" s="19"/>
      <c r="W11" s="19"/>
      <c r="X11" s="19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19">
        <v>79.599999999999994</v>
      </c>
      <c r="AJ11" s="19"/>
      <c r="AK11" s="19"/>
      <c r="AL11" s="19"/>
      <c r="AM11" s="21">
        <f t="shared" ref="AM11:AM76" si="0">AI11/U11*100</f>
        <v>100</v>
      </c>
      <c r="AN11" s="10"/>
      <c r="AO11" s="10"/>
      <c r="AP11" s="10"/>
      <c r="AQ11" s="8" t="s">
        <v>20</v>
      </c>
    </row>
    <row r="12" spans="1:43" ht="153.94999999999999" customHeight="1" x14ac:dyDescent="0.25">
      <c r="A12" s="8" t="s">
        <v>22</v>
      </c>
      <c r="B12" s="8" t="s">
        <v>22</v>
      </c>
      <c r="C12" s="9" t="s">
        <v>18</v>
      </c>
      <c r="D12" s="9" t="s">
        <v>21</v>
      </c>
      <c r="E12" s="9" t="s">
        <v>23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>
        <v>79.599999999999994</v>
      </c>
      <c r="V12" s="10"/>
      <c r="W12" s="10"/>
      <c r="X12" s="10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0">
        <v>79.599999999999994</v>
      </c>
      <c r="AJ12" s="10"/>
      <c r="AK12" s="10"/>
      <c r="AL12" s="10"/>
      <c r="AM12" s="16">
        <f t="shared" si="0"/>
        <v>100</v>
      </c>
      <c r="AN12" s="10"/>
      <c r="AO12" s="10"/>
      <c r="AP12" s="10"/>
      <c r="AQ12" s="8" t="s">
        <v>22</v>
      </c>
    </row>
    <row r="13" spans="1:43" ht="153.94999999999999" customHeight="1" x14ac:dyDescent="0.25">
      <c r="A13" s="12" t="s">
        <v>24</v>
      </c>
      <c r="B13" s="12" t="s">
        <v>24</v>
      </c>
      <c r="C13" s="9" t="s">
        <v>18</v>
      </c>
      <c r="D13" s="9" t="s">
        <v>21</v>
      </c>
      <c r="E13" s="9" t="s">
        <v>23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25</v>
      </c>
      <c r="U13" s="10">
        <v>79.599999999999994</v>
      </c>
      <c r="V13" s="10"/>
      <c r="W13" s="10"/>
      <c r="X13" s="10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0">
        <v>79.599999999999994</v>
      </c>
      <c r="AJ13" s="10"/>
      <c r="AK13" s="10"/>
      <c r="AL13" s="10"/>
      <c r="AM13" s="16">
        <f t="shared" si="0"/>
        <v>100</v>
      </c>
      <c r="AN13" s="10"/>
      <c r="AO13" s="10"/>
      <c r="AP13" s="10"/>
      <c r="AQ13" s="12" t="s">
        <v>24</v>
      </c>
    </row>
    <row r="14" spans="1:43" ht="102.6" customHeight="1" x14ac:dyDescent="0.25">
      <c r="A14" s="8" t="s">
        <v>26</v>
      </c>
      <c r="B14" s="17" t="s">
        <v>26</v>
      </c>
      <c r="C14" s="18" t="s">
        <v>18</v>
      </c>
      <c r="D14" s="18" t="s">
        <v>27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22">
        <v>5033.8</v>
      </c>
      <c r="V14" s="19"/>
      <c r="W14" s="19">
        <v>3.5</v>
      </c>
      <c r="X14" s="19">
        <v>167.2</v>
      </c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19">
        <v>5102.8</v>
      </c>
      <c r="AJ14" s="19"/>
      <c r="AK14" s="19"/>
      <c r="AL14" s="19"/>
      <c r="AM14" s="21">
        <f t="shared" si="0"/>
        <v>101.37073383924668</v>
      </c>
      <c r="AN14" s="10"/>
      <c r="AO14" s="10">
        <v>3.5</v>
      </c>
      <c r="AP14" s="10"/>
      <c r="AQ14" s="8" t="s">
        <v>26</v>
      </c>
    </row>
    <row r="15" spans="1:43" ht="51.4" customHeight="1" x14ac:dyDescent="0.25">
      <c r="A15" s="8" t="s">
        <v>28</v>
      </c>
      <c r="B15" s="8" t="s">
        <v>28</v>
      </c>
      <c r="C15" s="9" t="s">
        <v>18</v>
      </c>
      <c r="D15" s="9" t="s">
        <v>27</v>
      </c>
      <c r="E15" s="9" t="s">
        <v>29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3">
        <v>3628.9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3615.5</v>
      </c>
      <c r="AJ15" s="10"/>
      <c r="AK15" s="10"/>
      <c r="AL15" s="10"/>
      <c r="AM15" s="16">
        <f t="shared" si="0"/>
        <v>99.63074209815646</v>
      </c>
      <c r="AN15" s="10"/>
      <c r="AO15" s="10"/>
      <c r="AP15" s="10"/>
      <c r="AQ15" s="8" t="s">
        <v>28</v>
      </c>
    </row>
    <row r="16" spans="1:43" ht="188.1" customHeight="1" x14ac:dyDescent="0.25">
      <c r="A16" s="12" t="s">
        <v>30</v>
      </c>
      <c r="B16" s="12" t="s">
        <v>30</v>
      </c>
      <c r="C16" s="9" t="s">
        <v>18</v>
      </c>
      <c r="D16" s="9" t="s">
        <v>27</v>
      </c>
      <c r="E16" s="9" t="s">
        <v>29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31</v>
      </c>
      <c r="U16" s="10">
        <v>3082.2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3082.2</v>
      </c>
      <c r="AJ16" s="10"/>
      <c r="AK16" s="10"/>
      <c r="AL16" s="10"/>
      <c r="AM16" s="16">
        <f t="shared" si="0"/>
        <v>100</v>
      </c>
      <c r="AN16" s="10"/>
      <c r="AO16" s="10"/>
      <c r="AP16" s="10"/>
      <c r="AQ16" s="12" t="s">
        <v>30</v>
      </c>
    </row>
    <row r="17" spans="1:43" ht="34.15" customHeight="1" x14ac:dyDescent="0.25">
      <c r="A17" s="8" t="s">
        <v>32</v>
      </c>
      <c r="B17" s="8" t="s">
        <v>32</v>
      </c>
      <c r="C17" s="9" t="s">
        <v>18</v>
      </c>
      <c r="D17" s="9" t="s">
        <v>27</v>
      </c>
      <c r="E17" s="9" t="s">
        <v>29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33</v>
      </c>
      <c r="U17" s="10">
        <v>2369.5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2369.5</v>
      </c>
      <c r="AJ17" s="10"/>
      <c r="AK17" s="10"/>
      <c r="AL17" s="10"/>
      <c r="AM17" s="16">
        <f t="shared" si="0"/>
        <v>100</v>
      </c>
      <c r="AN17" s="10"/>
      <c r="AO17" s="10"/>
      <c r="AP17" s="10"/>
      <c r="AQ17" s="8" t="s">
        <v>32</v>
      </c>
    </row>
    <row r="18" spans="1:43" ht="102.6" customHeight="1" x14ac:dyDescent="0.25">
      <c r="A18" s="8" t="s">
        <v>34</v>
      </c>
      <c r="B18" s="8" t="s">
        <v>34</v>
      </c>
      <c r="C18" s="9" t="s">
        <v>18</v>
      </c>
      <c r="D18" s="9" t="s">
        <v>27</v>
      </c>
      <c r="E18" s="9" t="s">
        <v>29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35</v>
      </c>
      <c r="U18" s="10">
        <v>712.7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712.7</v>
      </c>
      <c r="AJ18" s="10"/>
      <c r="AK18" s="10"/>
      <c r="AL18" s="10"/>
      <c r="AM18" s="16">
        <f t="shared" si="0"/>
        <v>100</v>
      </c>
      <c r="AN18" s="10"/>
      <c r="AO18" s="10"/>
      <c r="AP18" s="10"/>
      <c r="AQ18" s="8" t="s">
        <v>34</v>
      </c>
    </row>
    <row r="19" spans="1:43" ht="102.6" customHeight="1" x14ac:dyDescent="0.25">
      <c r="A19" s="8" t="s">
        <v>36</v>
      </c>
      <c r="B19" s="8" t="s">
        <v>36</v>
      </c>
      <c r="C19" s="9" t="s">
        <v>18</v>
      </c>
      <c r="D19" s="9" t="s">
        <v>27</v>
      </c>
      <c r="E19" s="9" t="s">
        <v>29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37</v>
      </c>
      <c r="U19" s="13">
        <v>546.6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533.29999999999995</v>
      </c>
      <c r="AJ19" s="10"/>
      <c r="AK19" s="10"/>
      <c r="AL19" s="10"/>
      <c r="AM19" s="16">
        <f t="shared" si="0"/>
        <v>97.566776436150732</v>
      </c>
      <c r="AN19" s="10"/>
      <c r="AO19" s="10"/>
      <c r="AP19" s="10"/>
      <c r="AQ19" s="8" t="s">
        <v>36</v>
      </c>
    </row>
    <row r="20" spans="1:43" ht="51.4" customHeight="1" x14ac:dyDescent="0.25">
      <c r="A20" s="8" t="s">
        <v>38</v>
      </c>
      <c r="B20" s="8" t="s">
        <v>38</v>
      </c>
      <c r="C20" s="9" t="s">
        <v>18</v>
      </c>
      <c r="D20" s="9" t="s">
        <v>27</v>
      </c>
      <c r="E20" s="9" t="s">
        <v>29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39</v>
      </c>
      <c r="U20" s="13">
        <v>131.1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121.1</v>
      </c>
      <c r="AJ20" s="10"/>
      <c r="AK20" s="10"/>
      <c r="AL20" s="10"/>
      <c r="AM20" s="16">
        <f t="shared" si="0"/>
        <v>92.372234935164002</v>
      </c>
      <c r="AN20" s="10"/>
      <c r="AO20" s="10"/>
      <c r="AP20" s="10"/>
      <c r="AQ20" s="8" t="s">
        <v>38</v>
      </c>
    </row>
    <row r="21" spans="1:43" ht="34.15" customHeight="1" x14ac:dyDescent="0.25">
      <c r="A21" s="8" t="s">
        <v>40</v>
      </c>
      <c r="B21" s="8" t="s">
        <v>40</v>
      </c>
      <c r="C21" s="9" t="s">
        <v>18</v>
      </c>
      <c r="D21" s="9" t="s">
        <v>27</v>
      </c>
      <c r="E21" s="9" t="s">
        <v>29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41</v>
      </c>
      <c r="U21" s="13">
        <v>415.5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412.2</v>
      </c>
      <c r="AJ21" s="10"/>
      <c r="AK21" s="10"/>
      <c r="AL21" s="10"/>
      <c r="AM21" s="16">
        <f t="shared" si="0"/>
        <v>99.205776173285201</v>
      </c>
      <c r="AN21" s="10"/>
      <c r="AO21" s="10"/>
      <c r="AP21" s="10"/>
      <c r="AQ21" s="8" t="s">
        <v>40</v>
      </c>
    </row>
    <row r="22" spans="1:43" ht="68.45" customHeight="1" x14ac:dyDescent="0.25">
      <c r="A22" s="8" t="s">
        <v>42</v>
      </c>
      <c r="B22" s="8" t="s">
        <v>42</v>
      </c>
      <c r="C22" s="9" t="s">
        <v>18</v>
      </c>
      <c r="D22" s="9" t="s">
        <v>27</v>
      </c>
      <c r="E22" s="9" t="s">
        <v>29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43</v>
      </c>
      <c r="U22" s="10">
        <v>0.1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0</v>
      </c>
      <c r="AJ22" s="10"/>
      <c r="AK22" s="10"/>
      <c r="AL22" s="10"/>
      <c r="AM22" s="16">
        <f t="shared" si="0"/>
        <v>0</v>
      </c>
      <c r="AN22" s="10"/>
      <c r="AO22" s="10"/>
      <c r="AP22" s="10"/>
      <c r="AQ22" s="8" t="s">
        <v>42</v>
      </c>
    </row>
    <row r="23" spans="1:43" ht="34.15" customHeight="1" x14ac:dyDescent="0.25">
      <c r="A23" s="8" t="s">
        <v>44</v>
      </c>
      <c r="B23" s="8" t="s">
        <v>44</v>
      </c>
      <c r="C23" s="9" t="s">
        <v>18</v>
      </c>
      <c r="D23" s="9" t="s">
        <v>27</v>
      </c>
      <c r="E23" s="9" t="s">
        <v>29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45</v>
      </c>
      <c r="U23" s="10">
        <v>0.1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0</v>
      </c>
      <c r="AJ23" s="10"/>
      <c r="AK23" s="10"/>
      <c r="AL23" s="10"/>
      <c r="AM23" s="16">
        <f t="shared" si="0"/>
        <v>0</v>
      </c>
      <c r="AN23" s="10"/>
      <c r="AO23" s="10"/>
      <c r="AP23" s="10"/>
      <c r="AQ23" s="8" t="s">
        <v>44</v>
      </c>
    </row>
    <row r="24" spans="1:43" ht="51.4" customHeight="1" x14ac:dyDescent="0.25">
      <c r="A24" s="8" t="s">
        <v>46</v>
      </c>
      <c r="B24" s="8" t="s">
        <v>46</v>
      </c>
      <c r="C24" s="9" t="s">
        <v>18</v>
      </c>
      <c r="D24" s="9" t="s">
        <v>27</v>
      </c>
      <c r="E24" s="9" t="s">
        <v>47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>
        <v>31.9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31.9</v>
      </c>
      <c r="AJ24" s="10"/>
      <c r="AK24" s="10"/>
      <c r="AL24" s="10"/>
      <c r="AM24" s="16">
        <f t="shared" si="0"/>
        <v>100</v>
      </c>
      <c r="AN24" s="10"/>
      <c r="AO24" s="10"/>
      <c r="AP24" s="10"/>
      <c r="AQ24" s="8" t="s">
        <v>46</v>
      </c>
    </row>
    <row r="25" spans="1:43" ht="102.6" customHeight="1" x14ac:dyDescent="0.25">
      <c r="A25" s="8" t="s">
        <v>48</v>
      </c>
      <c r="B25" s="8" t="s">
        <v>48</v>
      </c>
      <c r="C25" s="9" t="s">
        <v>18</v>
      </c>
      <c r="D25" s="9" t="s">
        <v>27</v>
      </c>
      <c r="E25" s="9" t="s">
        <v>47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37</v>
      </c>
      <c r="U25" s="10">
        <v>31.9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31.9</v>
      </c>
      <c r="AJ25" s="10"/>
      <c r="AK25" s="10"/>
      <c r="AL25" s="10"/>
      <c r="AM25" s="16">
        <f t="shared" si="0"/>
        <v>100</v>
      </c>
      <c r="AN25" s="10"/>
      <c r="AO25" s="10"/>
      <c r="AP25" s="10"/>
      <c r="AQ25" s="8" t="s">
        <v>48</v>
      </c>
    </row>
    <row r="26" spans="1:43" ht="34.15" customHeight="1" x14ac:dyDescent="0.25">
      <c r="A26" s="8" t="s">
        <v>40</v>
      </c>
      <c r="B26" s="8" t="s">
        <v>40</v>
      </c>
      <c r="C26" s="9" t="s">
        <v>18</v>
      </c>
      <c r="D26" s="9" t="s">
        <v>27</v>
      </c>
      <c r="E26" s="9" t="s">
        <v>47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41</v>
      </c>
      <c r="U26" s="10">
        <v>31.9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31.9</v>
      </c>
      <c r="AJ26" s="10"/>
      <c r="AK26" s="10"/>
      <c r="AL26" s="10"/>
      <c r="AM26" s="16">
        <f t="shared" si="0"/>
        <v>100</v>
      </c>
      <c r="AN26" s="10"/>
      <c r="AO26" s="10"/>
      <c r="AP26" s="10"/>
      <c r="AQ26" s="8" t="s">
        <v>40</v>
      </c>
    </row>
    <row r="27" spans="1:43" ht="85.5" customHeight="1" x14ac:dyDescent="0.25">
      <c r="A27" s="8" t="s">
        <v>49</v>
      </c>
      <c r="B27" s="8" t="s">
        <v>49</v>
      </c>
      <c r="C27" s="9" t="s">
        <v>18</v>
      </c>
      <c r="D27" s="9" t="s">
        <v>27</v>
      </c>
      <c r="E27" s="9" t="s">
        <v>50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56.3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56.3</v>
      </c>
      <c r="AJ27" s="10"/>
      <c r="AK27" s="10"/>
      <c r="AL27" s="10"/>
      <c r="AM27" s="16">
        <f t="shared" si="0"/>
        <v>100</v>
      </c>
      <c r="AN27" s="10"/>
      <c r="AO27" s="10"/>
      <c r="AP27" s="10"/>
      <c r="AQ27" s="8" t="s">
        <v>49</v>
      </c>
    </row>
    <row r="28" spans="1:43" ht="136.9" customHeight="1" x14ac:dyDescent="0.25">
      <c r="A28" s="8" t="s">
        <v>51</v>
      </c>
      <c r="B28" s="8" t="s">
        <v>51</v>
      </c>
      <c r="C28" s="9" t="s">
        <v>18</v>
      </c>
      <c r="D28" s="9" t="s">
        <v>27</v>
      </c>
      <c r="E28" s="9" t="s">
        <v>50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37</v>
      </c>
      <c r="U28" s="10">
        <v>56.3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56.3</v>
      </c>
      <c r="AJ28" s="10"/>
      <c r="AK28" s="10"/>
      <c r="AL28" s="10"/>
      <c r="AM28" s="16">
        <f t="shared" si="0"/>
        <v>100</v>
      </c>
      <c r="AN28" s="10"/>
      <c r="AO28" s="10"/>
      <c r="AP28" s="10"/>
      <c r="AQ28" s="8" t="s">
        <v>51</v>
      </c>
    </row>
    <row r="29" spans="1:43" ht="34.15" customHeight="1" x14ac:dyDescent="0.25">
      <c r="A29" s="8" t="s">
        <v>40</v>
      </c>
      <c r="B29" s="8" t="s">
        <v>40</v>
      </c>
      <c r="C29" s="9" t="s">
        <v>18</v>
      </c>
      <c r="D29" s="9" t="s">
        <v>27</v>
      </c>
      <c r="E29" s="9" t="s">
        <v>50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41</v>
      </c>
      <c r="U29" s="10">
        <v>56.3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56.3</v>
      </c>
      <c r="AJ29" s="10"/>
      <c r="AK29" s="10"/>
      <c r="AL29" s="10"/>
      <c r="AM29" s="16">
        <f t="shared" si="0"/>
        <v>100</v>
      </c>
      <c r="AN29" s="10"/>
      <c r="AO29" s="10"/>
      <c r="AP29" s="10"/>
      <c r="AQ29" s="8" t="s">
        <v>40</v>
      </c>
    </row>
    <row r="30" spans="1:43" ht="68.45" customHeight="1" x14ac:dyDescent="0.25">
      <c r="A30" s="8" t="s">
        <v>52</v>
      </c>
      <c r="B30" s="8" t="s">
        <v>52</v>
      </c>
      <c r="C30" s="9" t="s">
        <v>18</v>
      </c>
      <c r="D30" s="9" t="s">
        <v>27</v>
      </c>
      <c r="E30" s="9" t="s">
        <v>53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60.7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58.6</v>
      </c>
      <c r="AJ30" s="10"/>
      <c r="AK30" s="10"/>
      <c r="AL30" s="10"/>
      <c r="AM30" s="16">
        <f t="shared" si="0"/>
        <v>96.540362438220754</v>
      </c>
      <c r="AN30" s="10"/>
      <c r="AO30" s="10"/>
      <c r="AP30" s="10"/>
      <c r="AQ30" s="8" t="s">
        <v>52</v>
      </c>
    </row>
    <row r="31" spans="1:43" ht="119.65" customHeight="1" x14ac:dyDescent="0.25">
      <c r="A31" s="8" t="s">
        <v>54</v>
      </c>
      <c r="B31" s="8" t="s">
        <v>54</v>
      </c>
      <c r="C31" s="9" t="s">
        <v>18</v>
      </c>
      <c r="D31" s="9" t="s">
        <v>27</v>
      </c>
      <c r="E31" s="9" t="s">
        <v>53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37</v>
      </c>
      <c r="U31" s="10">
        <v>60.7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58.6</v>
      </c>
      <c r="AJ31" s="10"/>
      <c r="AK31" s="10"/>
      <c r="AL31" s="10"/>
      <c r="AM31" s="16">
        <f t="shared" si="0"/>
        <v>96.540362438220754</v>
      </c>
      <c r="AN31" s="10"/>
      <c r="AO31" s="10"/>
      <c r="AP31" s="10"/>
      <c r="AQ31" s="8" t="s">
        <v>54</v>
      </c>
    </row>
    <row r="32" spans="1:43" ht="34.15" customHeight="1" x14ac:dyDescent="0.25">
      <c r="A32" s="8" t="s">
        <v>40</v>
      </c>
      <c r="B32" s="8" t="s">
        <v>40</v>
      </c>
      <c r="C32" s="9" t="s">
        <v>18</v>
      </c>
      <c r="D32" s="9" t="s">
        <v>27</v>
      </c>
      <c r="E32" s="9" t="s">
        <v>53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41</v>
      </c>
      <c r="U32" s="10">
        <v>60.7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58.6</v>
      </c>
      <c r="AJ32" s="10"/>
      <c r="AK32" s="10"/>
      <c r="AL32" s="10"/>
      <c r="AM32" s="16">
        <f t="shared" si="0"/>
        <v>96.540362438220754</v>
      </c>
      <c r="AN32" s="10"/>
      <c r="AO32" s="10"/>
      <c r="AP32" s="10"/>
      <c r="AQ32" s="8" t="s">
        <v>40</v>
      </c>
    </row>
    <row r="33" spans="1:43" ht="51.4" customHeight="1" x14ac:dyDescent="0.25">
      <c r="A33" s="8" t="s">
        <v>55</v>
      </c>
      <c r="B33" s="8" t="s">
        <v>55</v>
      </c>
      <c r="C33" s="9" t="s">
        <v>18</v>
      </c>
      <c r="D33" s="9" t="s">
        <v>27</v>
      </c>
      <c r="E33" s="9" t="s">
        <v>56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141.80000000000001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139.6</v>
      </c>
      <c r="AJ33" s="10"/>
      <c r="AK33" s="10"/>
      <c r="AL33" s="10"/>
      <c r="AM33" s="16">
        <f t="shared" si="0"/>
        <v>98.448519040902667</v>
      </c>
      <c r="AN33" s="10"/>
      <c r="AO33" s="10"/>
      <c r="AP33" s="10"/>
      <c r="AQ33" s="8" t="s">
        <v>55</v>
      </c>
    </row>
    <row r="34" spans="1:43" ht="102.6" customHeight="1" x14ac:dyDescent="0.25">
      <c r="A34" s="8" t="s">
        <v>57</v>
      </c>
      <c r="B34" s="8" t="s">
        <v>57</v>
      </c>
      <c r="C34" s="9" t="s">
        <v>18</v>
      </c>
      <c r="D34" s="9" t="s">
        <v>27</v>
      </c>
      <c r="E34" s="9" t="s">
        <v>56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37</v>
      </c>
      <c r="U34" s="10">
        <v>141.80000000000001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139.6</v>
      </c>
      <c r="AJ34" s="10"/>
      <c r="AK34" s="10"/>
      <c r="AL34" s="10"/>
      <c r="AM34" s="16">
        <f t="shared" si="0"/>
        <v>98.448519040902667</v>
      </c>
      <c r="AN34" s="10"/>
      <c r="AO34" s="10"/>
      <c r="AP34" s="10"/>
      <c r="AQ34" s="8" t="s">
        <v>57</v>
      </c>
    </row>
    <row r="35" spans="1:43" ht="51.4" customHeight="1" x14ac:dyDescent="0.25">
      <c r="A35" s="8" t="s">
        <v>38</v>
      </c>
      <c r="B35" s="8" t="s">
        <v>38</v>
      </c>
      <c r="C35" s="9" t="s">
        <v>18</v>
      </c>
      <c r="D35" s="9" t="s">
        <v>27</v>
      </c>
      <c r="E35" s="9" t="s">
        <v>56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39</v>
      </c>
      <c r="U35" s="10">
        <v>141.80000000000001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139.6</v>
      </c>
      <c r="AJ35" s="10"/>
      <c r="AK35" s="10"/>
      <c r="AL35" s="10"/>
      <c r="AM35" s="16">
        <f t="shared" si="0"/>
        <v>98.448519040902667</v>
      </c>
      <c r="AN35" s="10"/>
      <c r="AO35" s="10"/>
      <c r="AP35" s="10"/>
      <c r="AQ35" s="8" t="s">
        <v>38</v>
      </c>
    </row>
    <row r="36" spans="1:43" ht="34.15" customHeight="1" x14ac:dyDescent="0.25">
      <c r="A36" s="8" t="s">
        <v>58</v>
      </c>
      <c r="B36" s="8" t="s">
        <v>58</v>
      </c>
      <c r="C36" s="9" t="s">
        <v>18</v>
      </c>
      <c r="D36" s="9" t="s">
        <v>27</v>
      </c>
      <c r="E36" s="9" t="s">
        <v>59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854.9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854.9</v>
      </c>
      <c r="AJ36" s="10"/>
      <c r="AK36" s="10"/>
      <c r="AL36" s="10"/>
      <c r="AM36" s="16">
        <f t="shared" si="0"/>
        <v>100</v>
      </c>
      <c r="AN36" s="10"/>
      <c r="AO36" s="10"/>
      <c r="AP36" s="10"/>
      <c r="AQ36" s="8" t="s">
        <v>58</v>
      </c>
    </row>
    <row r="37" spans="1:43" ht="171" customHeight="1" x14ac:dyDescent="0.25">
      <c r="A37" s="8" t="s">
        <v>60</v>
      </c>
      <c r="B37" s="8" t="s">
        <v>60</v>
      </c>
      <c r="C37" s="9" t="s">
        <v>18</v>
      </c>
      <c r="D37" s="9" t="s">
        <v>27</v>
      </c>
      <c r="E37" s="9" t="s">
        <v>59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31</v>
      </c>
      <c r="U37" s="10">
        <v>854.9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854.9</v>
      </c>
      <c r="AJ37" s="10"/>
      <c r="AK37" s="10"/>
      <c r="AL37" s="10"/>
      <c r="AM37" s="16">
        <f t="shared" si="0"/>
        <v>100</v>
      </c>
      <c r="AN37" s="10"/>
      <c r="AO37" s="10"/>
      <c r="AP37" s="10"/>
      <c r="AQ37" s="8" t="s">
        <v>60</v>
      </c>
    </row>
    <row r="38" spans="1:43" ht="34.15" customHeight="1" x14ac:dyDescent="0.25">
      <c r="A38" s="8" t="s">
        <v>32</v>
      </c>
      <c r="B38" s="8" t="s">
        <v>32</v>
      </c>
      <c r="C38" s="9" t="s">
        <v>18</v>
      </c>
      <c r="D38" s="9" t="s">
        <v>27</v>
      </c>
      <c r="E38" s="9" t="s">
        <v>59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33</v>
      </c>
      <c r="U38" s="10">
        <v>656.6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656.6</v>
      </c>
      <c r="AJ38" s="10"/>
      <c r="AK38" s="10"/>
      <c r="AL38" s="10"/>
      <c r="AM38" s="16">
        <f t="shared" si="0"/>
        <v>100</v>
      </c>
      <c r="AN38" s="10"/>
      <c r="AO38" s="10"/>
      <c r="AP38" s="10"/>
      <c r="AQ38" s="8" t="s">
        <v>32</v>
      </c>
    </row>
    <row r="39" spans="1:43" ht="102.6" customHeight="1" x14ac:dyDescent="0.25">
      <c r="A39" s="8" t="s">
        <v>34</v>
      </c>
      <c r="B39" s="8" t="s">
        <v>34</v>
      </c>
      <c r="C39" s="9" t="s">
        <v>18</v>
      </c>
      <c r="D39" s="9" t="s">
        <v>27</v>
      </c>
      <c r="E39" s="9" t="s">
        <v>59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35</v>
      </c>
      <c r="U39" s="10">
        <v>198.3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198.3</v>
      </c>
      <c r="AJ39" s="10"/>
      <c r="AK39" s="10"/>
      <c r="AL39" s="10"/>
      <c r="AM39" s="16">
        <f t="shared" si="0"/>
        <v>100</v>
      </c>
      <c r="AN39" s="10"/>
      <c r="AO39" s="10"/>
      <c r="AP39" s="10"/>
      <c r="AQ39" s="8" t="s">
        <v>34</v>
      </c>
    </row>
    <row r="40" spans="1:43" ht="239.45" customHeight="1" x14ac:dyDescent="0.25">
      <c r="A40" s="12" t="s">
        <v>61</v>
      </c>
      <c r="B40" s="12" t="s">
        <v>61</v>
      </c>
      <c r="C40" s="9" t="s">
        <v>18</v>
      </c>
      <c r="D40" s="9" t="s">
        <v>27</v>
      </c>
      <c r="E40" s="9" t="s">
        <v>62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62.4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62.4</v>
      </c>
      <c r="AJ40" s="10"/>
      <c r="AK40" s="10"/>
      <c r="AL40" s="10"/>
      <c r="AM40" s="16">
        <f t="shared" si="0"/>
        <v>100</v>
      </c>
      <c r="AN40" s="10"/>
      <c r="AO40" s="10"/>
      <c r="AP40" s="10"/>
      <c r="AQ40" s="12" t="s">
        <v>61</v>
      </c>
    </row>
    <row r="41" spans="1:43" ht="256.5" customHeight="1" x14ac:dyDescent="0.25">
      <c r="A41" s="12" t="s">
        <v>63</v>
      </c>
      <c r="B41" s="12" t="s">
        <v>63</v>
      </c>
      <c r="C41" s="9" t="s">
        <v>18</v>
      </c>
      <c r="D41" s="9" t="s">
        <v>27</v>
      </c>
      <c r="E41" s="9" t="s">
        <v>62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25</v>
      </c>
      <c r="U41" s="10">
        <v>62.4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62.4</v>
      </c>
      <c r="AJ41" s="10"/>
      <c r="AK41" s="10"/>
      <c r="AL41" s="10"/>
      <c r="AM41" s="16">
        <f t="shared" si="0"/>
        <v>100</v>
      </c>
      <c r="AN41" s="10"/>
      <c r="AO41" s="10"/>
      <c r="AP41" s="10"/>
      <c r="AQ41" s="12" t="s">
        <v>63</v>
      </c>
    </row>
    <row r="42" spans="1:43" ht="85.5" customHeight="1" x14ac:dyDescent="0.25">
      <c r="A42" s="8" t="s">
        <v>64</v>
      </c>
      <c r="B42" s="8" t="s">
        <v>64</v>
      </c>
      <c r="C42" s="9" t="s">
        <v>18</v>
      </c>
      <c r="D42" s="9" t="s">
        <v>27</v>
      </c>
      <c r="E42" s="9" t="s">
        <v>65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>
        <v>167.2</v>
      </c>
      <c r="V42" s="10"/>
      <c r="W42" s="10"/>
      <c r="X42" s="10">
        <v>167.2</v>
      </c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167.2</v>
      </c>
      <c r="AJ42" s="10"/>
      <c r="AK42" s="10"/>
      <c r="AL42" s="10"/>
      <c r="AM42" s="16">
        <f t="shared" si="0"/>
        <v>100</v>
      </c>
      <c r="AN42" s="10"/>
      <c r="AO42" s="10"/>
      <c r="AP42" s="10"/>
      <c r="AQ42" s="8" t="s">
        <v>64</v>
      </c>
    </row>
    <row r="43" spans="1:43" ht="222.4" customHeight="1" x14ac:dyDescent="0.25">
      <c r="A43" s="12" t="s">
        <v>66</v>
      </c>
      <c r="B43" s="12" t="s">
        <v>66</v>
      </c>
      <c r="C43" s="9" t="s">
        <v>18</v>
      </c>
      <c r="D43" s="9" t="s">
        <v>27</v>
      </c>
      <c r="E43" s="9" t="s">
        <v>65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31</v>
      </c>
      <c r="U43" s="10">
        <v>167.2</v>
      </c>
      <c r="V43" s="10"/>
      <c r="W43" s="10"/>
      <c r="X43" s="10">
        <v>167.2</v>
      </c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167.2</v>
      </c>
      <c r="AJ43" s="10"/>
      <c r="AK43" s="10"/>
      <c r="AL43" s="10"/>
      <c r="AM43" s="16">
        <f t="shared" si="0"/>
        <v>100</v>
      </c>
      <c r="AN43" s="10"/>
      <c r="AO43" s="10"/>
      <c r="AP43" s="10"/>
      <c r="AQ43" s="12" t="s">
        <v>66</v>
      </c>
    </row>
    <row r="44" spans="1:43" ht="34.15" customHeight="1" x14ac:dyDescent="0.25">
      <c r="A44" s="8" t="s">
        <v>32</v>
      </c>
      <c r="B44" s="8" t="s">
        <v>32</v>
      </c>
      <c r="C44" s="9" t="s">
        <v>18</v>
      </c>
      <c r="D44" s="9" t="s">
        <v>27</v>
      </c>
      <c r="E44" s="9" t="s">
        <v>65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33</v>
      </c>
      <c r="U44" s="10">
        <v>128.4</v>
      </c>
      <c r="V44" s="10"/>
      <c r="W44" s="10"/>
      <c r="X44" s="10">
        <v>128.4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128.4</v>
      </c>
      <c r="AJ44" s="10"/>
      <c r="AK44" s="10"/>
      <c r="AL44" s="10"/>
      <c r="AM44" s="16">
        <f t="shared" si="0"/>
        <v>100</v>
      </c>
      <c r="AN44" s="10"/>
      <c r="AO44" s="10"/>
      <c r="AP44" s="10"/>
      <c r="AQ44" s="8" t="s">
        <v>32</v>
      </c>
    </row>
    <row r="45" spans="1:43" ht="102.6" customHeight="1" x14ac:dyDescent="0.25">
      <c r="A45" s="8" t="s">
        <v>34</v>
      </c>
      <c r="B45" s="8" t="s">
        <v>34</v>
      </c>
      <c r="C45" s="9" t="s">
        <v>18</v>
      </c>
      <c r="D45" s="9" t="s">
        <v>27</v>
      </c>
      <c r="E45" s="9" t="s">
        <v>65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35</v>
      </c>
      <c r="U45" s="10">
        <v>38.799999999999997</v>
      </c>
      <c r="V45" s="10"/>
      <c r="W45" s="10"/>
      <c r="X45" s="10">
        <v>38.799999999999997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38.799999999999997</v>
      </c>
      <c r="AJ45" s="10"/>
      <c r="AK45" s="10"/>
      <c r="AL45" s="10"/>
      <c r="AM45" s="16">
        <f t="shared" si="0"/>
        <v>100</v>
      </c>
      <c r="AN45" s="10"/>
      <c r="AO45" s="10"/>
      <c r="AP45" s="10"/>
      <c r="AQ45" s="8" t="s">
        <v>34</v>
      </c>
    </row>
    <row r="46" spans="1:43" ht="85.5" customHeight="1" x14ac:dyDescent="0.25">
      <c r="A46" s="8" t="s">
        <v>67</v>
      </c>
      <c r="B46" s="8" t="s">
        <v>67</v>
      </c>
      <c r="C46" s="9" t="s">
        <v>18</v>
      </c>
      <c r="D46" s="9" t="s">
        <v>27</v>
      </c>
      <c r="E46" s="9" t="s">
        <v>68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3.5</v>
      </c>
      <c r="V46" s="10"/>
      <c r="W46" s="10">
        <v>3.5</v>
      </c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3.5</v>
      </c>
      <c r="AJ46" s="10"/>
      <c r="AK46" s="10"/>
      <c r="AL46" s="10"/>
      <c r="AM46" s="16">
        <f t="shared" si="0"/>
        <v>100</v>
      </c>
      <c r="AN46" s="10"/>
      <c r="AO46" s="10">
        <v>3.5</v>
      </c>
      <c r="AP46" s="10"/>
      <c r="AQ46" s="8" t="s">
        <v>67</v>
      </c>
    </row>
    <row r="47" spans="1:43" ht="136.9" customHeight="1" x14ac:dyDescent="0.25">
      <c r="A47" s="8" t="s">
        <v>69</v>
      </c>
      <c r="B47" s="8" t="s">
        <v>69</v>
      </c>
      <c r="C47" s="9" t="s">
        <v>18</v>
      </c>
      <c r="D47" s="9" t="s">
        <v>27</v>
      </c>
      <c r="E47" s="9" t="s">
        <v>68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37</v>
      </c>
      <c r="U47" s="10">
        <v>3.5</v>
      </c>
      <c r="V47" s="10"/>
      <c r="W47" s="10">
        <v>3.5</v>
      </c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3.5</v>
      </c>
      <c r="AJ47" s="10"/>
      <c r="AK47" s="10"/>
      <c r="AL47" s="10"/>
      <c r="AM47" s="16">
        <f t="shared" si="0"/>
        <v>100</v>
      </c>
      <c r="AN47" s="10"/>
      <c r="AO47" s="10">
        <v>3.5</v>
      </c>
      <c r="AP47" s="10"/>
      <c r="AQ47" s="8" t="s">
        <v>69</v>
      </c>
    </row>
    <row r="48" spans="1:43" ht="34.15" customHeight="1" x14ac:dyDescent="0.25">
      <c r="A48" s="8" t="s">
        <v>40</v>
      </c>
      <c r="B48" s="8" t="s">
        <v>40</v>
      </c>
      <c r="C48" s="9" t="s">
        <v>18</v>
      </c>
      <c r="D48" s="9" t="s">
        <v>27</v>
      </c>
      <c r="E48" s="9" t="s">
        <v>68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41</v>
      </c>
      <c r="U48" s="10">
        <v>3.5</v>
      </c>
      <c r="V48" s="10"/>
      <c r="W48" s="10">
        <v>3.5</v>
      </c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3.5</v>
      </c>
      <c r="AJ48" s="10"/>
      <c r="AK48" s="10"/>
      <c r="AL48" s="10"/>
      <c r="AM48" s="16">
        <f t="shared" si="0"/>
        <v>100</v>
      </c>
      <c r="AN48" s="10"/>
      <c r="AO48" s="10">
        <v>3.5</v>
      </c>
      <c r="AP48" s="10"/>
      <c r="AQ48" s="8" t="s">
        <v>40</v>
      </c>
    </row>
    <row r="49" spans="1:43" ht="102.6" customHeight="1" x14ac:dyDescent="0.25">
      <c r="A49" s="8" t="s">
        <v>70</v>
      </c>
      <c r="B49" s="8" t="s">
        <v>70</v>
      </c>
      <c r="C49" s="9" t="s">
        <v>18</v>
      </c>
      <c r="D49" s="9" t="s">
        <v>27</v>
      </c>
      <c r="E49" s="9" t="s">
        <v>71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26.2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26.2</v>
      </c>
      <c r="AJ49" s="10"/>
      <c r="AK49" s="10"/>
      <c r="AL49" s="10"/>
      <c r="AM49" s="16">
        <f t="shared" si="0"/>
        <v>100</v>
      </c>
      <c r="AN49" s="10"/>
      <c r="AO49" s="10"/>
      <c r="AP49" s="10"/>
      <c r="AQ49" s="8" t="s">
        <v>70</v>
      </c>
    </row>
    <row r="50" spans="1:43" ht="239.45" customHeight="1" x14ac:dyDescent="0.25">
      <c r="A50" s="12" t="s">
        <v>72</v>
      </c>
      <c r="B50" s="12" t="s">
        <v>72</v>
      </c>
      <c r="C50" s="9" t="s">
        <v>18</v>
      </c>
      <c r="D50" s="9" t="s">
        <v>27</v>
      </c>
      <c r="E50" s="9" t="s">
        <v>71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31</v>
      </c>
      <c r="U50" s="10">
        <v>26.2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26.2</v>
      </c>
      <c r="AJ50" s="10"/>
      <c r="AK50" s="10"/>
      <c r="AL50" s="10"/>
      <c r="AM50" s="16">
        <f t="shared" si="0"/>
        <v>100</v>
      </c>
      <c r="AN50" s="10"/>
      <c r="AO50" s="10"/>
      <c r="AP50" s="10"/>
      <c r="AQ50" s="12" t="s">
        <v>72</v>
      </c>
    </row>
    <row r="51" spans="1:43" ht="102.6" customHeight="1" x14ac:dyDescent="0.25">
      <c r="A51" s="8" t="s">
        <v>34</v>
      </c>
      <c r="B51" s="8" t="s">
        <v>34</v>
      </c>
      <c r="C51" s="9" t="s">
        <v>18</v>
      </c>
      <c r="D51" s="9" t="s">
        <v>27</v>
      </c>
      <c r="E51" s="9" t="s">
        <v>71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35</v>
      </c>
      <c r="U51" s="10">
        <v>26.2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26.2</v>
      </c>
      <c r="AJ51" s="10"/>
      <c r="AK51" s="10"/>
      <c r="AL51" s="10"/>
      <c r="AM51" s="16">
        <f t="shared" si="0"/>
        <v>100</v>
      </c>
      <c r="AN51" s="10"/>
      <c r="AO51" s="10"/>
      <c r="AP51" s="10"/>
      <c r="AQ51" s="8" t="s">
        <v>34</v>
      </c>
    </row>
    <row r="52" spans="1:43" ht="81" customHeight="1" x14ac:dyDescent="0.25">
      <c r="A52" s="8"/>
      <c r="B52" s="8" t="s">
        <v>226</v>
      </c>
      <c r="C52" s="9" t="s">
        <v>18</v>
      </c>
      <c r="D52" s="9" t="s">
        <v>27</v>
      </c>
      <c r="E52" s="9" t="s">
        <v>225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86.7</v>
      </c>
      <c r="AJ52" s="10"/>
      <c r="AK52" s="10"/>
      <c r="AL52" s="10"/>
      <c r="AM52" s="16"/>
      <c r="AN52" s="10"/>
      <c r="AO52" s="10"/>
      <c r="AP52" s="10"/>
      <c r="AQ52" s="8"/>
    </row>
    <row r="53" spans="1:43" ht="40.5" customHeight="1" x14ac:dyDescent="0.25">
      <c r="A53" s="8"/>
      <c r="B53" s="8" t="s">
        <v>32</v>
      </c>
      <c r="C53" s="9" t="s">
        <v>18</v>
      </c>
      <c r="D53" s="9" t="s">
        <v>27</v>
      </c>
      <c r="E53" s="9" t="s">
        <v>225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33</v>
      </c>
      <c r="U53" s="10"/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86.7</v>
      </c>
      <c r="AJ53" s="10"/>
      <c r="AK53" s="10"/>
      <c r="AL53" s="10"/>
      <c r="AM53" s="16"/>
      <c r="AN53" s="10"/>
      <c r="AO53" s="10"/>
      <c r="AP53" s="10"/>
      <c r="AQ53" s="8"/>
    </row>
    <row r="54" spans="1:43" ht="85.5" customHeight="1" x14ac:dyDescent="0.25">
      <c r="A54" s="8" t="s">
        <v>73</v>
      </c>
      <c r="B54" s="17" t="s">
        <v>73</v>
      </c>
      <c r="C54" s="18" t="s">
        <v>18</v>
      </c>
      <c r="D54" s="18" t="s">
        <v>74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>
        <v>237.8</v>
      </c>
      <c r="V54" s="19"/>
      <c r="W54" s="19"/>
      <c r="X54" s="19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237.8</v>
      </c>
      <c r="AJ54" s="19"/>
      <c r="AK54" s="19"/>
      <c r="AL54" s="19"/>
      <c r="AM54" s="21">
        <f t="shared" si="0"/>
        <v>100</v>
      </c>
      <c r="AN54" s="10"/>
      <c r="AO54" s="10"/>
      <c r="AP54" s="10"/>
      <c r="AQ54" s="8" t="s">
        <v>73</v>
      </c>
    </row>
    <row r="55" spans="1:43" ht="153.94999999999999" customHeight="1" x14ac:dyDescent="0.25">
      <c r="A55" s="8" t="s">
        <v>75</v>
      </c>
      <c r="B55" s="8" t="s">
        <v>75</v>
      </c>
      <c r="C55" s="9" t="s">
        <v>18</v>
      </c>
      <c r="D55" s="9" t="s">
        <v>74</v>
      </c>
      <c r="E55" s="9" t="s">
        <v>76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237.8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237.8</v>
      </c>
      <c r="AJ55" s="10"/>
      <c r="AK55" s="10"/>
      <c r="AL55" s="10"/>
      <c r="AM55" s="16">
        <f t="shared" si="0"/>
        <v>100</v>
      </c>
      <c r="AN55" s="10"/>
      <c r="AO55" s="10"/>
      <c r="AP55" s="10"/>
      <c r="AQ55" s="8" t="s">
        <v>75</v>
      </c>
    </row>
    <row r="56" spans="1:43" ht="171" customHeight="1" x14ac:dyDescent="0.25">
      <c r="A56" s="12" t="s">
        <v>77</v>
      </c>
      <c r="B56" s="12" t="s">
        <v>77</v>
      </c>
      <c r="C56" s="9" t="s">
        <v>18</v>
      </c>
      <c r="D56" s="9" t="s">
        <v>74</v>
      </c>
      <c r="E56" s="9" t="s">
        <v>76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25</v>
      </c>
      <c r="U56" s="10">
        <v>237.8</v>
      </c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237.8</v>
      </c>
      <c r="AJ56" s="10"/>
      <c r="AK56" s="10"/>
      <c r="AL56" s="10"/>
      <c r="AM56" s="16">
        <f t="shared" si="0"/>
        <v>100</v>
      </c>
      <c r="AN56" s="10"/>
      <c r="AO56" s="10"/>
      <c r="AP56" s="10"/>
      <c r="AQ56" s="12" t="s">
        <v>77</v>
      </c>
    </row>
    <row r="57" spans="1:43" ht="34.15" customHeight="1" x14ac:dyDescent="0.25">
      <c r="A57" s="8" t="s">
        <v>79</v>
      </c>
      <c r="B57" s="17" t="s">
        <v>79</v>
      </c>
      <c r="C57" s="18" t="s">
        <v>18</v>
      </c>
      <c r="D57" s="18" t="s">
        <v>80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9">
        <v>263.10000000000002</v>
      </c>
      <c r="V57" s="19"/>
      <c r="W57" s="19"/>
      <c r="X57" s="19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>
        <v>262.89999999999998</v>
      </c>
      <c r="AJ57" s="19"/>
      <c r="AK57" s="19"/>
      <c r="AL57" s="19"/>
      <c r="AM57" s="21">
        <f t="shared" si="0"/>
        <v>99.923983276320769</v>
      </c>
      <c r="AN57" s="10"/>
      <c r="AO57" s="10"/>
      <c r="AP57" s="10"/>
      <c r="AQ57" s="8" t="s">
        <v>79</v>
      </c>
    </row>
    <row r="58" spans="1:43" ht="51.4" customHeight="1" x14ac:dyDescent="0.25">
      <c r="A58" s="8" t="s">
        <v>81</v>
      </c>
      <c r="B58" s="8" t="s">
        <v>81</v>
      </c>
      <c r="C58" s="9" t="s">
        <v>18</v>
      </c>
      <c r="D58" s="9" t="s">
        <v>80</v>
      </c>
      <c r="E58" s="9" t="s">
        <v>82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166.5</v>
      </c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166.5</v>
      </c>
      <c r="AJ58" s="10"/>
      <c r="AK58" s="10"/>
      <c r="AL58" s="10"/>
      <c r="AM58" s="16">
        <f t="shared" si="0"/>
        <v>100</v>
      </c>
      <c r="AN58" s="10"/>
      <c r="AO58" s="10"/>
      <c r="AP58" s="10"/>
      <c r="AQ58" s="8" t="s">
        <v>81</v>
      </c>
    </row>
    <row r="59" spans="1:43" ht="68.45" customHeight="1" x14ac:dyDescent="0.25">
      <c r="A59" s="8" t="s">
        <v>83</v>
      </c>
      <c r="B59" s="8" t="s">
        <v>83</v>
      </c>
      <c r="C59" s="9" t="s">
        <v>18</v>
      </c>
      <c r="D59" s="9" t="s">
        <v>80</v>
      </c>
      <c r="E59" s="9" t="s">
        <v>82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43</v>
      </c>
      <c r="U59" s="10">
        <v>166.5</v>
      </c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166.5</v>
      </c>
      <c r="AJ59" s="10"/>
      <c r="AK59" s="10"/>
      <c r="AL59" s="10"/>
      <c r="AM59" s="16">
        <f t="shared" si="0"/>
        <v>100</v>
      </c>
      <c r="AN59" s="10"/>
      <c r="AO59" s="10"/>
      <c r="AP59" s="10"/>
      <c r="AQ59" s="8" t="s">
        <v>83</v>
      </c>
    </row>
    <row r="60" spans="1:43" ht="34.15" customHeight="1" x14ac:dyDescent="0.25">
      <c r="A60" s="8" t="s">
        <v>44</v>
      </c>
      <c r="B60" s="8" t="s">
        <v>44</v>
      </c>
      <c r="C60" s="9" t="s">
        <v>18</v>
      </c>
      <c r="D60" s="9" t="s">
        <v>80</v>
      </c>
      <c r="E60" s="9" t="s">
        <v>82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45</v>
      </c>
      <c r="U60" s="10">
        <v>38.5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38.5</v>
      </c>
      <c r="AJ60" s="10"/>
      <c r="AK60" s="10"/>
      <c r="AL60" s="10"/>
      <c r="AM60" s="16">
        <f t="shared" si="0"/>
        <v>100</v>
      </c>
      <c r="AN60" s="10"/>
      <c r="AO60" s="10"/>
      <c r="AP60" s="10"/>
      <c r="AQ60" s="8" t="s">
        <v>44</v>
      </c>
    </row>
    <row r="61" spans="1:43" ht="34.15" customHeight="1" x14ac:dyDescent="0.25">
      <c r="A61" s="8" t="s">
        <v>84</v>
      </c>
      <c r="B61" s="8" t="s">
        <v>84</v>
      </c>
      <c r="C61" s="9" t="s">
        <v>18</v>
      </c>
      <c r="D61" s="9" t="s">
        <v>80</v>
      </c>
      <c r="E61" s="9" t="s">
        <v>82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85</v>
      </c>
      <c r="U61" s="10">
        <v>128</v>
      </c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>
        <v>128</v>
      </c>
      <c r="AJ61" s="10"/>
      <c r="AK61" s="10"/>
      <c r="AL61" s="10"/>
      <c r="AM61" s="16">
        <f t="shared" si="0"/>
        <v>100</v>
      </c>
      <c r="AN61" s="10"/>
      <c r="AO61" s="10"/>
      <c r="AP61" s="10"/>
      <c r="AQ61" s="8" t="s">
        <v>84</v>
      </c>
    </row>
    <row r="62" spans="1:43" ht="51.4" customHeight="1" x14ac:dyDescent="0.25">
      <c r="A62" s="8" t="s">
        <v>86</v>
      </c>
      <c r="B62" s="8" t="s">
        <v>86</v>
      </c>
      <c r="C62" s="9" t="s">
        <v>18</v>
      </c>
      <c r="D62" s="9" t="s">
        <v>80</v>
      </c>
      <c r="E62" s="9" t="s">
        <v>87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45.4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45.2</v>
      </c>
      <c r="AJ62" s="10"/>
      <c r="AK62" s="10"/>
      <c r="AL62" s="10"/>
      <c r="AM62" s="16">
        <f t="shared" si="0"/>
        <v>99.559471365638771</v>
      </c>
      <c r="AN62" s="10"/>
      <c r="AO62" s="10"/>
      <c r="AP62" s="10"/>
      <c r="AQ62" s="8" t="s">
        <v>86</v>
      </c>
    </row>
    <row r="63" spans="1:43" ht="102.6" customHeight="1" x14ac:dyDescent="0.25">
      <c r="A63" s="8" t="s">
        <v>88</v>
      </c>
      <c r="B63" s="8" t="s">
        <v>88</v>
      </c>
      <c r="C63" s="9" t="s">
        <v>18</v>
      </c>
      <c r="D63" s="9" t="s">
        <v>80</v>
      </c>
      <c r="E63" s="9" t="s">
        <v>87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37</v>
      </c>
      <c r="U63" s="10">
        <v>45.4</v>
      </c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45.2</v>
      </c>
      <c r="AJ63" s="10"/>
      <c r="AK63" s="10"/>
      <c r="AL63" s="10"/>
      <c r="AM63" s="16">
        <f t="shared" si="0"/>
        <v>99.559471365638771</v>
      </c>
      <c r="AN63" s="10"/>
      <c r="AO63" s="10"/>
      <c r="AP63" s="10"/>
      <c r="AQ63" s="8" t="s">
        <v>88</v>
      </c>
    </row>
    <row r="64" spans="1:43" ht="34.15" customHeight="1" x14ac:dyDescent="0.25">
      <c r="A64" s="8" t="s">
        <v>40</v>
      </c>
      <c r="B64" s="8" t="s">
        <v>40</v>
      </c>
      <c r="C64" s="9" t="s">
        <v>18</v>
      </c>
      <c r="D64" s="9" t="s">
        <v>80</v>
      </c>
      <c r="E64" s="9" t="s">
        <v>87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41</v>
      </c>
      <c r="U64" s="10">
        <v>45.4</v>
      </c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45.2</v>
      </c>
      <c r="AJ64" s="10"/>
      <c r="AK64" s="10"/>
      <c r="AL64" s="10"/>
      <c r="AM64" s="16">
        <f t="shared" si="0"/>
        <v>99.559471365638771</v>
      </c>
      <c r="AN64" s="10"/>
      <c r="AO64" s="10"/>
      <c r="AP64" s="10"/>
      <c r="AQ64" s="8" t="s">
        <v>40</v>
      </c>
    </row>
    <row r="65" spans="1:43" ht="68.45" customHeight="1" x14ac:dyDescent="0.25">
      <c r="A65" s="8" t="s">
        <v>89</v>
      </c>
      <c r="B65" s="8" t="s">
        <v>89</v>
      </c>
      <c r="C65" s="9" t="s">
        <v>18</v>
      </c>
      <c r="D65" s="9" t="s">
        <v>80</v>
      </c>
      <c r="E65" s="9" t="s">
        <v>90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2.6</v>
      </c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2.6</v>
      </c>
      <c r="AJ65" s="10"/>
      <c r="AK65" s="10"/>
      <c r="AL65" s="10"/>
      <c r="AM65" s="16">
        <f t="shared" si="0"/>
        <v>100</v>
      </c>
      <c r="AN65" s="10"/>
      <c r="AO65" s="10"/>
      <c r="AP65" s="10"/>
      <c r="AQ65" s="8" t="s">
        <v>89</v>
      </c>
    </row>
    <row r="66" spans="1:43" ht="85.5" customHeight="1" x14ac:dyDescent="0.25">
      <c r="A66" s="8" t="s">
        <v>91</v>
      </c>
      <c r="B66" s="8" t="s">
        <v>91</v>
      </c>
      <c r="C66" s="9" t="s">
        <v>18</v>
      </c>
      <c r="D66" s="9" t="s">
        <v>80</v>
      </c>
      <c r="E66" s="9" t="s">
        <v>90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43</v>
      </c>
      <c r="U66" s="10">
        <v>2.6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2.6</v>
      </c>
      <c r="AJ66" s="10"/>
      <c r="AK66" s="10"/>
      <c r="AL66" s="10"/>
      <c r="AM66" s="16">
        <f t="shared" si="0"/>
        <v>100</v>
      </c>
      <c r="AN66" s="10"/>
      <c r="AO66" s="10"/>
      <c r="AP66" s="10"/>
      <c r="AQ66" s="8" t="s">
        <v>91</v>
      </c>
    </row>
    <row r="67" spans="1:43" ht="34.15" customHeight="1" x14ac:dyDescent="0.25">
      <c r="A67" s="8" t="s">
        <v>84</v>
      </c>
      <c r="B67" s="8" t="s">
        <v>84</v>
      </c>
      <c r="C67" s="9" t="s">
        <v>18</v>
      </c>
      <c r="D67" s="9" t="s">
        <v>80</v>
      </c>
      <c r="E67" s="9" t="s">
        <v>90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85</v>
      </c>
      <c r="U67" s="10">
        <v>2.6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2.6</v>
      </c>
      <c r="AJ67" s="10"/>
      <c r="AK67" s="10"/>
      <c r="AL67" s="10"/>
      <c r="AM67" s="16">
        <f t="shared" si="0"/>
        <v>100</v>
      </c>
      <c r="AN67" s="10"/>
      <c r="AO67" s="10"/>
      <c r="AP67" s="10"/>
      <c r="AQ67" s="8" t="s">
        <v>84</v>
      </c>
    </row>
    <row r="68" spans="1:43" ht="85.5" customHeight="1" x14ac:dyDescent="0.25">
      <c r="A68" s="8" t="s">
        <v>92</v>
      </c>
      <c r="B68" s="8" t="s">
        <v>92</v>
      </c>
      <c r="C68" s="9" t="s">
        <v>18</v>
      </c>
      <c r="D68" s="9" t="s">
        <v>80</v>
      </c>
      <c r="E68" s="9" t="s">
        <v>93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48.6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48.6</v>
      </c>
      <c r="AJ68" s="10"/>
      <c r="AK68" s="10"/>
      <c r="AL68" s="10"/>
      <c r="AM68" s="16">
        <f t="shared" si="0"/>
        <v>100</v>
      </c>
      <c r="AN68" s="10"/>
      <c r="AO68" s="10"/>
      <c r="AP68" s="10"/>
      <c r="AQ68" s="8" t="s">
        <v>92</v>
      </c>
    </row>
    <row r="69" spans="1:43" ht="136.9" customHeight="1" x14ac:dyDescent="0.25">
      <c r="A69" s="8" t="s">
        <v>94</v>
      </c>
      <c r="B69" s="8" t="s">
        <v>94</v>
      </c>
      <c r="C69" s="9" t="s">
        <v>18</v>
      </c>
      <c r="D69" s="9" t="s">
        <v>80</v>
      </c>
      <c r="E69" s="9" t="s">
        <v>93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37</v>
      </c>
      <c r="U69" s="10">
        <v>48.6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48.6</v>
      </c>
      <c r="AJ69" s="10"/>
      <c r="AK69" s="10"/>
      <c r="AL69" s="10"/>
      <c r="AM69" s="16">
        <f t="shared" si="0"/>
        <v>100</v>
      </c>
      <c r="AN69" s="10"/>
      <c r="AO69" s="10"/>
      <c r="AP69" s="10"/>
      <c r="AQ69" s="8" t="s">
        <v>94</v>
      </c>
    </row>
    <row r="70" spans="1:43" ht="34.15" customHeight="1" x14ac:dyDescent="0.25">
      <c r="A70" s="8" t="s">
        <v>40</v>
      </c>
      <c r="B70" s="8" t="s">
        <v>40</v>
      </c>
      <c r="C70" s="9" t="s">
        <v>18</v>
      </c>
      <c r="D70" s="9" t="s">
        <v>80</v>
      </c>
      <c r="E70" s="9" t="s">
        <v>93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41</v>
      </c>
      <c r="U70" s="10">
        <v>48.6</v>
      </c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48.6</v>
      </c>
      <c r="AJ70" s="10"/>
      <c r="AK70" s="10"/>
      <c r="AL70" s="10"/>
      <c r="AM70" s="16">
        <f t="shared" si="0"/>
        <v>100</v>
      </c>
      <c r="AN70" s="10"/>
      <c r="AO70" s="10"/>
      <c r="AP70" s="10"/>
      <c r="AQ70" s="8" t="s">
        <v>40</v>
      </c>
    </row>
    <row r="71" spans="1:43" ht="17.100000000000001" customHeight="1" x14ac:dyDescent="0.25">
      <c r="A71" s="5" t="s">
        <v>95</v>
      </c>
      <c r="B71" s="5" t="s">
        <v>95</v>
      </c>
      <c r="C71" s="4" t="s">
        <v>96</v>
      </c>
      <c r="D71" s="4" t="s">
        <v>19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6">
        <v>143.19999999999999</v>
      </c>
      <c r="V71" s="6">
        <v>143.19999999999999</v>
      </c>
      <c r="W71" s="6"/>
      <c r="X71" s="6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6">
        <v>143.19999999999999</v>
      </c>
      <c r="AJ71" s="6"/>
      <c r="AK71" s="6"/>
      <c r="AL71" s="6"/>
      <c r="AM71" s="6">
        <f t="shared" si="0"/>
        <v>100</v>
      </c>
      <c r="AN71" s="6">
        <v>47.7</v>
      </c>
      <c r="AO71" s="6"/>
      <c r="AP71" s="6"/>
      <c r="AQ71" s="5" t="s">
        <v>95</v>
      </c>
    </row>
    <row r="72" spans="1:43" ht="34.15" customHeight="1" x14ac:dyDescent="0.25">
      <c r="A72" s="8" t="s">
        <v>97</v>
      </c>
      <c r="B72" s="17" t="s">
        <v>97</v>
      </c>
      <c r="C72" s="18" t="s">
        <v>96</v>
      </c>
      <c r="D72" s="18" t="s">
        <v>21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9">
        <v>143.19999999999999</v>
      </c>
      <c r="V72" s="19">
        <v>143.19999999999999</v>
      </c>
      <c r="W72" s="19"/>
      <c r="X72" s="19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19">
        <v>143.19999999999999</v>
      </c>
      <c r="AJ72" s="19"/>
      <c r="AK72" s="19"/>
      <c r="AL72" s="19"/>
      <c r="AM72" s="21">
        <f t="shared" si="0"/>
        <v>100</v>
      </c>
      <c r="AN72" s="10">
        <v>47.7</v>
      </c>
      <c r="AO72" s="10"/>
      <c r="AP72" s="10"/>
      <c r="AQ72" s="8" t="s">
        <v>97</v>
      </c>
    </row>
    <row r="73" spans="1:43" ht="85.5" customHeight="1" x14ac:dyDescent="0.25">
      <c r="A73" s="8" t="s">
        <v>98</v>
      </c>
      <c r="B73" s="8" t="s">
        <v>98</v>
      </c>
      <c r="C73" s="9" t="s">
        <v>96</v>
      </c>
      <c r="D73" s="9" t="s">
        <v>21</v>
      </c>
      <c r="E73" s="9" t="s">
        <v>99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143.19999999999999</v>
      </c>
      <c r="V73" s="10">
        <v>143.19999999999999</v>
      </c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143.19999999999999</v>
      </c>
      <c r="AJ73" s="10"/>
      <c r="AK73" s="10"/>
      <c r="AL73" s="10"/>
      <c r="AM73" s="16">
        <f t="shared" si="0"/>
        <v>100</v>
      </c>
      <c r="AN73" s="10">
        <v>47.7</v>
      </c>
      <c r="AO73" s="10"/>
      <c r="AP73" s="10"/>
      <c r="AQ73" s="8" t="s">
        <v>98</v>
      </c>
    </row>
    <row r="74" spans="1:43" ht="222.4" customHeight="1" x14ac:dyDescent="0.25">
      <c r="A74" s="12" t="s">
        <v>100</v>
      </c>
      <c r="B74" s="12" t="s">
        <v>100</v>
      </c>
      <c r="C74" s="9" t="s">
        <v>96</v>
      </c>
      <c r="D74" s="9" t="s">
        <v>21</v>
      </c>
      <c r="E74" s="9" t="s">
        <v>99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31</v>
      </c>
      <c r="U74" s="10">
        <v>122.8</v>
      </c>
      <c r="V74" s="10">
        <v>122.8</v>
      </c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122.8</v>
      </c>
      <c r="AJ74" s="10"/>
      <c r="AK74" s="10"/>
      <c r="AL74" s="10"/>
      <c r="AM74" s="16">
        <f t="shared" si="0"/>
        <v>100</v>
      </c>
      <c r="AN74" s="10">
        <v>30.8</v>
      </c>
      <c r="AO74" s="10"/>
      <c r="AP74" s="10"/>
      <c r="AQ74" s="12" t="s">
        <v>100</v>
      </c>
    </row>
    <row r="75" spans="1:43" ht="34.15" customHeight="1" x14ac:dyDescent="0.25">
      <c r="A75" s="8" t="s">
        <v>32</v>
      </c>
      <c r="B75" s="8" t="s">
        <v>32</v>
      </c>
      <c r="C75" s="9" t="s">
        <v>96</v>
      </c>
      <c r="D75" s="9" t="s">
        <v>21</v>
      </c>
      <c r="E75" s="9" t="s">
        <v>99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33</v>
      </c>
      <c r="U75" s="10">
        <v>94.3</v>
      </c>
      <c r="V75" s="10">
        <v>94.3</v>
      </c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94.3</v>
      </c>
      <c r="AJ75" s="10"/>
      <c r="AK75" s="10"/>
      <c r="AL75" s="10"/>
      <c r="AM75" s="16">
        <f t="shared" si="0"/>
        <v>100</v>
      </c>
      <c r="AN75" s="10"/>
      <c r="AO75" s="10"/>
      <c r="AP75" s="10"/>
      <c r="AQ75" s="8" t="s">
        <v>32</v>
      </c>
    </row>
    <row r="76" spans="1:43" ht="102.6" customHeight="1" x14ac:dyDescent="0.25">
      <c r="A76" s="8" t="s">
        <v>34</v>
      </c>
      <c r="B76" s="8" t="s">
        <v>34</v>
      </c>
      <c r="C76" s="9" t="s">
        <v>96</v>
      </c>
      <c r="D76" s="9" t="s">
        <v>21</v>
      </c>
      <c r="E76" s="9" t="s">
        <v>99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35</v>
      </c>
      <c r="U76" s="10">
        <v>28.5</v>
      </c>
      <c r="V76" s="10">
        <v>28.5</v>
      </c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28.5</v>
      </c>
      <c r="AJ76" s="10"/>
      <c r="AK76" s="10"/>
      <c r="AL76" s="10"/>
      <c r="AM76" s="16">
        <f t="shared" si="0"/>
        <v>100</v>
      </c>
      <c r="AN76" s="10">
        <v>30.8</v>
      </c>
      <c r="AO76" s="10"/>
      <c r="AP76" s="10"/>
      <c r="AQ76" s="8" t="s">
        <v>34</v>
      </c>
    </row>
    <row r="77" spans="1:43" ht="136.9" customHeight="1" x14ac:dyDescent="0.25">
      <c r="A77" s="8" t="s">
        <v>101</v>
      </c>
      <c r="B77" s="8" t="s">
        <v>101</v>
      </c>
      <c r="C77" s="9" t="s">
        <v>96</v>
      </c>
      <c r="D77" s="9" t="s">
        <v>21</v>
      </c>
      <c r="E77" s="9" t="s">
        <v>99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37</v>
      </c>
      <c r="U77" s="10">
        <v>20.399999999999999</v>
      </c>
      <c r="V77" s="10">
        <v>20.399999999999999</v>
      </c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20.399999999999999</v>
      </c>
      <c r="AJ77" s="10"/>
      <c r="AK77" s="10"/>
      <c r="AL77" s="10"/>
      <c r="AM77" s="16">
        <f t="shared" ref="AM77:AM140" si="1">AI77/U77*100</f>
        <v>100</v>
      </c>
      <c r="AN77" s="10">
        <v>16.899999999999999</v>
      </c>
      <c r="AO77" s="10"/>
      <c r="AP77" s="10"/>
      <c r="AQ77" s="8" t="s">
        <v>101</v>
      </c>
    </row>
    <row r="78" spans="1:43" ht="51.4" customHeight="1" x14ac:dyDescent="0.25">
      <c r="A78" s="8" t="s">
        <v>38</v>
      </c>
      <c r="B78" s="8" t="s">
        <v>38</v>
      </c>
      <c r="C78" s="9" t="s">
        <v>96</v>
      </c>
      <c r="D78" s="9" t="s">
        <v>21</v>
      </c>
      <c r="E78" s="9" t="s">
        <v>99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39</v>
      </c>
      <c r="U78" s="10">
        <v>15.7</v>
      </c>
      <c r="V78" s="10">
        <v>15.7</v>
      </c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15.7</v>
      </c>
      <c r="AJ78" s="10"/>
      <c r="AK78" s="10"/>
      <c r="AL78" s="10"/>
      <c r="AM78" s="16">
        <f t="shared" si="1"/>
        <v>100</v>
      </c>
      <c r="AN78" s="10">
        <v>11.4</v>
      </c>
      <c r="AO78" s="10"/>
      <c r="AP78" s="10"/>
      <c r="AQ78" s="8" t="s">
        <v>38</v>
      </c>
    </row>
    <row r="79" spans="1:43" ht="34.15" customHeight="1" x14ac:dyDescent="0.25">
      <c r="A79" s="8" t="s">
        <v>40</v>
      </c>
      <c r="B79" s="8" t="s">
        <v>40</v>
      </c>
      <c r="C79" s="9" t="s">
        <v>96</v>
      </c>
      <c r="D79" s="9" t="s">
        <v>21</v>
      </c>
      <c r="E79" s="9" t="s">
        <v>99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41</v>
      </c>
      <c r="U79" s="10">
        <v>4.7</v>
      </c>
      <c r="V79" s="10">
        <v>4.7</v>
      </c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4.7</v>
      </c>
      <c r="AJ79" s="10"/>
      <c r="AK79" s="10"/>
      <c r="AL79" s="10"/>
      <c r="AM79" s="16">
        <f t="shared" si="1"/>
        <v>100</v>
      </c>
      <c r="AN79" s="10">
        <v>5.5</v>
      </c>
      <c r="AO79" s="10"/>
      <c r="AP79" s="10"/>
      <c r="AQ79" s="8" t="s">
        <v>40</v>
      </c>
    </row>
    <row r="80" spans="1:43" ht="65.25" customHeight="1" x14ac:dyDescent="0.25">
      <c r="A80" s="5" t="s">
        <v>102</v>
      </c>
      <c r="B80" s="5" t="s">
        <v>102</v>
      </c>
      <c r="C80" s="4" t="s">
        <v>21</v>
      </c>
      <c r="D80" s="4" t="s">
        <v>19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6">
        <v>745.4</v>
      </c>
      <c r="V80" s="6"/>
      <c r="W80" s="6">
        <v>600.4</v>
      </c>
      <c r="X80" s="6">
        <v>99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6">
        <v>744.9</v>
      </c>
      <c r="AJ80" s="6"/>
      <c r="AK80" s="6"/>
      <c r="AL80" s="6"/>
      <c r="AM80" s="6">
        <f t="shared" si="1"/>
        <v>99.932921921116176</v>
      </c>
      <c r="AN80" s="6"/>
      <c r="AO80" s="6"/>
      <c r="AP80" s="6"/>
      <c r="AQ80" s="5" t="s">
        <v>102</v>
      </c>
    </row>
    <row r="81" spans="1:43" ht="68.45" customHeight="1" x14ac:dyDescent="0.25">
      <c r="A81" s="8" t="s">
        <v>103</v>
      </c>
      <c r="B81" s="23" t="s">
        <v>103</v>
      </c>
      <c r="C81" s="24" t="s">
        <v>21</v>
      </c>
      <c r="D81" s="24" t="s">
        <v>104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1">
        <v>745.4</v>
      </c>
      <c r="V81" s="21"/>
      <c r="W81" s="21">
        <v>600.4</v>
      </c>
      <c r="X81" s="21">
        <v>99</v>
      </c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1">
        <v>744.9</v>
      </c>
      <c r="AJ81" s="21"/>
      <c r="AK81" s="21"/>
      <c r="AL81" s="21"/>
      <c r="AM81" s="21">
        <f t="shared" si="1"/>
        <v>99.932921921116176</v>
      </c>
      <c r="AN81" s="10"/>
      <c r="AO81" s="10"/>
      <c r="AP81" s="10"/>
      <c r="AQ81" s="8" t="s">
        <v>103</v>
      </c>
    </row>
    <row r="82" spans="1:43" ht="51.4" customHeight="1" x14ac:dyDescent="0.25">
      <c r="A82" s="8" t="s">
        <v>105</v>
      </c>
      <c r="B82" s="8" t="s">
        <v>105</v>
      </c>
      <c r="C82" s="9" t="s">
        <v>21</v>
      </c>
      <c r="D82" s="9" t="s">
        <v>104</v>
      </c>
      <c r="E82" s="9" t="s">
        <v>106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13.9</v>
      </c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13.4</v>
      </c>
      <c r="AJ82" s="10"/>
      <c r="AK82" s="10"/>
      <c r="AL82" s="10"/>
      <c r="AM82" s="16">
        <f t="shared" si="1"/>
        <v>96.402877697841731</v>
      </c>
      <c r="AN82" s="10"/>
      <c r="AO82" s="10"/>
      <c r="AP82" s="10"/>
      <c r="AQ82" s="8" t="s">
        <v>105</v>
      </c>
    </row>
    <row r="83" spans="1:43" ht="102.6" customHeight="1" x14ac:dyDescent="0.25">
      <c r="A83" s="8" t="s">
        <v>107</v>
      </c>
      <c r="B83" s="8" t="s">
        <v>107</v>
      </c>
      <c r="C83" s="9" t="s">
        <v>21</v>
      </c>
      <c r="D83" s="9" t="s">
        <v>104</v>
      </c>
      <c r="E83" s="9" t="s">
        <v>106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37</v>
      </c>
      <c r="U83" s="10">
        <v>13.9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13.4</v>
      </c>
      <c r="AJ83" s="10"/>
      <c r="AK83" s="10"/>
      <c r="AL83" s="10"/>
      <c r="AM83" s="16">
        <f t="shared" si="1"/>
        <v>96.402877697841731</v>
      </c>
      <c r="AN83" s="10"/>
      <c r="AO83" s="10"/>
      <c r="AP83" s="10"/>
      <c r="AQ83" s="8" t="s">
        <v>107</v>
      </c>
    </row>
    <row r="84" spans="1:43" ht="34.15" customHeight="1" x14ac:dyDescent="0.25">
      <c r="A84" s="8" t="s">
        <v>40</v>
      </c>
      <c r="B84" s="8" t="s">
        <v>40</v>
      </c>
      <c r="C84" s="9" t="s">
        <v>21</v>
      </c>
      <c r="D84" s="9" t="s">
        <v>104</v>
      </c>
      <c r="E84" s="9" t="s">
        <v>106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41</v>
      </c>
      <c r="U84" s="10">
        <v>13.9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>
        <v>13.4</v>
      </c>
      <c r="AJ84" s="10"/>
      <c r="AK84" s="10"/>
      <c r="AL84" s="10"/>
      <c r="AM84" s="16">
        <f t="shared" si="1"/>
        <v>96.402877697841731</v>
      </c>
      <c r="AN84" s="10"/>
      <c r="AO84" s="10"/>
      <c r="AP84" s="10"/>
      <c r="AQ84" s="8" t="s">
        <v>40</v>
      </c>
    </row>
    <row r="85" spans="1:43" ht="51.4" customHeight="1" x14ac:dyDescent="0.25">
      <c r="A85" s="8" t="s">
        <v>108</v>
      </c>
      <c r="B85" s="8" t="s">
        <v>108</v>
      </c>
      <c r="C85" s="9" t="s">
        <v>21</v>
      </c>
      <c r="D85" s="9" t="s">
        <v>104</v>
      </c>
      <c r="E85" s="9" t="s">
        <v>109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632.5</v>
      </c>
      <c r="V85" s="10"/>
      <c r="W85" s="10">
        <v>600.4</v>
      </c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632.5</v>
      </c>
      <c r="AJ85" s="10"/>
      <c r="AK85" s="10"/>
      <c r="AL85" s="10"/>
      <c r="AM85" s="16">
        <f t="shared" si="1"/>
        <v>100</v>
      </c>
      <c r="AN85" s="10"/>
      <c r="AO85" s="10"/>
      <c r="AP85" s="10"/>
      <c r="AQ85" s="8" t="s">
        <v>108</v>
      </c>
    </row>
    <row r="86" spans="1:43" ht="102.6" customHeight="1" x14ac:dyDescent="0.25">
      <c r="A86" s="8" t="s">
        <v>110</v>
      </c>
      <c r="B86" s="8" t="s">
        <v>110</v>
      </c>
      <c r="C86" s="9" t="s">
        <v>21</v>
      </c>
      <c r="D86" s="9" t="s">
        <v>104</v>
      </c>
      <c r="E86" s="9" t="s">
        <v>109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37</v>
      </c>
      <c r="U86" s="10">
        <v>632.5</v>
      </c>
      <c r="V86" s="10"/>
      <c r="W86" s="10">
        <v>600.4</v>
      </c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632.5</v>
      </c>
      <c r="AJ86" s="10"/>
      <c r="AK86" s="10"/>
      <c r="AL86" s="10"/>
      <c r="AM86" s="16">
        <f t="shared" si="1"/>
        <v>100</v>
      </c>
      <c r="AN86" s="10"/>
      <c r="AO86" s="10"/>
      <c r="AP86" s="10"/>
      <c r="AQ86" s="8" t="s">
        <v>110</v>
      </c>
    </row>
    <row r="87" spans="1:43" ht="34.15" customHeight="1" x14ac:dyDescent="0.25">
      <c r="A87" s="8" t="s">
        <v>40</v>
      </c>
      <c r="B87" s="8" t="s">
        <v>40</v>
      </c>
      <c r="C87" s="9" t="s">
        <v>21</v>
      </c>
      <c r="D87" s="9" t="s">
        <v>104</v>
      </c>
      <c r="E87" s="9" t="s">
        <v>109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41</v>
      </c>
      <c r="U87" s="10">
        <v>632.5</v>
      </c>
      <c r="V87" s="10"/>
      <c r="W87" s="10">
        <v>600.4</v>
      </c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632.5</v>
      </c>
      <c r="AJ87" s="10"/>
      <c r="AK87" s="10"/>
      <c r="AL87" s="10"/>
      <c r="AM87" s="16">
        <f t="shared" si="1"/>
        <v>100</v>
      </c>
      <c r="AN87" s="10"/>
      <c r="AO87" s="10"/>
      <c r="AP87" s="10"/>
      <c r="AQ87" s="8" t="s">
        <v>40</v>
      </c>
    </row>
    <row r="88" spans="1:43" ht="34.15" customHeight="1" x14ac:dyDescent="0.25">
      <c r="A88" s="8" t="s">
        <v>111</v>
      </c>
      <c r="B88" s="8" t="s">
        <v>111</v>
      </c>
      <c r="C88" s="9" t="s">
        <v>21</v>
      </c>
      <c r="D88" s="9" t="s">
        <v>104</v>
      </c>
      <c r="E88" s="9" t="s">
        <v>112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10">
        <v>99</v>
      </c>
      <c r="V88" s="10"/>
      <c r="W88" s="10"/>
      <c r="X88" s="10">
        <v>99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99</v>
      </c>
      <c r="AJ88" s="10"/>
      <c r="AK88" s="10"/>
      <c r="AL88" s="10"/>
      <c r="AM88" s="16">
        <f t="shared" si="1"/>
        <v>100</v>
      </c>
      <c r="AN88" s="10"/>
      <c r="AO88" s="10"/>
      <c r="AP88" s="10"/>
      <c r="AQ88" s="8" t="s">
        <v>111</v>
      </c>
    </row>
    <row r="89" spans="1:43" ht="85.5" customHeight="1" x14ac:dyDescent="0.25">
      <c r="A89" s="8" t="s">
        <v>113</v>
      </c>
      <c r="B89" s="8" t="s">
        <v>113</v>
      </c>
      <c r="C89" s="9" t="s">
        <v>21</v>
      </c>
      <c r="D89" s="9" t="s">
        <v>104</v>
      </c>
      <c r="E89" s="9" t="s">
        <v>112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37</v>
      </c>
      <c r="U89" s="10">
        <v>99</v>
      </c>
      <c r="V89" s="10"/>
      <c r="W89" s="10"/>
      <c r="X89" s="10">
        <v>99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99</v>
      </c>
      <c r="AJ89" s="10"/>
      <c r="AK89" s="10"/>
      <c r="AL89" s="10"/>
      <c r="AM89" s="16">
        <f t="shared" si="1"/>
        <v>100</v>
      </c>
      <c r="AN89" s="10"/>
      <c r="AO89" s="10"/>
      <c r="AP89" s="10"/>
      <c r="AQ89" s="8" t="s">
        <v>113</v>
      </c>
    </row>
    <row r="90" spans="1:43" ht="34.15" customHeight="1" x14ac:dyDescent="0.25">
      <c r="A90" s="8" t="s">
        <v>40</v>
      </c>
      <c r="B90" s="8" t="s">
        <v>40</v>
      </c>
      <c r="C90" s="9" t="s">
        <v>21</v>
      </c>
      <c r="D90" s="9" t="s">
        <v>104</v>
      </c>
      <c r="E90" s="9" t="s">
        <v>112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41</v>
      </c>
      <c r="U90" s="10">
        <v>99</v>
      </c>
      <c r="V90" s="10"/>
      <c r="W90" s="10"/>
      <c r="X90" s="10">
        <v>99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99</v>
      </c>
      <c r="AJ90" s="10"/>
      <c r="AK90" s="10"/>
      <c r="AL90" s="10"/>
      <c r="AM90" s="16">
        <f t="shared" si="1"/>
        <v>100</v>
      </c>
      <c r="AN90" s="10"/>
      <c r="AO90" s="10"/>
      <c r="AP90" s="10"/>
      <c r="AQ90" s="8" t="s">
        <v>40</v>
      </c>
    </row>
    <row r="91" spans="1:43" ht="17.100000000000001" customHeight="1" x14ac:dyDescent="0.25">
      <c r="A91" s="5" t="s">
        <v>114</v>
      </c>
      <c r="B91" s="5" t="s">
        <v>114</v>
      </c>
      <c r="C91" s="4" t="s">
        <v>27</v>
      </c>
      <c r="D91" s="4" t="s">
        <v>19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6">
        <v>7554.9</v>
      </c>
      <c r="V91" s="6"/>
      <c r="W91" s="6">
        <v>3021.9</v>
      </c>
      <c r="X91" s="6">
        <v>1001.1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6">
        <v>7207.6</v>
      </c>
      <c r="AJ91" s="6"/>
      <c r="AK91" s="6"/>
      <c r="AL91" s="6"/>
      <c r="AM91" s="6">
        <f t="shared" si="1"/>
        <v>95.402983494156118</v>
      </c>
      <c r="AN91" s="6"/>
      <c r="AO91" s="6">
        <v>1076.5</v>
      </c>
      <c r="AP91" s="6">
        <v>546.1</v>
      </c>
      <c r="AQ91" s="5" t="s">
        <v>114</v>
      </c>
    </row>
    <row r="92" spans="1:43" ht="34.15" customHeight="1" x14ac:dyDescent="0.25">
      <c r="A92" s="8" t="s">
        <v>115</v>
      </c>
      <c r="B92" s="23" t="s">
        <v>115</v>
      </c>
      <c r="C92" s="24" t="s">
        <v>27</v>
      </c>
      <c r="D92" s="24" t="s">
        <v>104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1">
        <v>7369.9</v>
      </c>
      <c r="V92" s="21"/>
      <c r="W92" s="21">
        <v>3021.9</v>
      </c>
      <c r="X92" s="21">
        <v>866.1</v>
      </c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1">
        <v>7022.6</v>
      </c>
      <c r="AJ92" s="21"/>
      <c r="AK92" s="21"/>
      <c r="AL92" s="21"/>
      <c r="AM92" s="21">
        <f t="shared" si="1"/>
        <v>95.28758870540986</v>
      </c>
      <c r="AN92" s="10"/>
      <c r="AO92" s="10">
        <v>1076.5</v>
      </c>
      <c r="AP92" s="10">
        <v>546.1</v>
      </c>
      <c r="AQ92" s="8" t="s">
        <v>115</v>
      </c>
    </row>
    <row r="93" spans="1:43" ht="68.45" customHeight="1" x14ac:dyDescent="0.25">
      <c r="A93" s="8" t="s">
        <v>116</v>
      </c>
      <c r="B93" s="8" t="s">
        <v>116</v>
      </c>
      <c r="C93" s="9" t="s">
        <v>27</v>
      </c>
      <c r="D93" s="9" t="s">
        <v>104</v>
      </c>
      <c r="E93" s="9" t="s">
        <v>117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2048.3000000000002</v>
      </c>
      <c r="V93" s="10"/>
      <c r="W93" s="10">
        <v>1945.4</v>
      </c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2048.3000000000002</v>
      </c>
      <c r="AJ93" s="10"/>
      <c r="AK93" s="10"/>
      <c r="AL93" s="10"/>
      <c r="AM93" s="16">
        <f t="shared" si="1"/>
        <v>100</v>
      </c>
      <c r="AN93" s="10"/>
      <c r="AO93" s="10"/>
      <c r="AP93" s="10"/>
      <c r="AQ93" s="8" t="s">
        <v>116</v>
      </c>
    </row>
    <row r="94" spans="1:43" ht="119.65" customHeight="1" x14ac:dyDescent="0.25">
      <c r="A94" s="8" t="s">
        <v>118</v>
      </c>
      <c r="B94" s="8" t="s">
        <v>118</v>
      </c>
      <c r="C94" s="9" t="s">
        <v>27</v>
      </c>
      <c r="D94" s="9" t="s">
        <v>104</v>
      </c>
      <c r="E94" s="9" t="s">
        <v>117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37</v>
      </c>
      <c r="U94" s="10">
        <v>2048.3000000000002</v>
      </c>
      <c r="V94" s="10"/>
      <c r="W94" s="10">
        <v>1945.4</v>
      </c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2048.3000000000002</v>
      </c>
      <c r="AJ94" s="10"/>
      <c r="AK94" s="10"/>
      <c r="AL94" s="10"/>
      <c r="AM94" s="16">
        <f t="shared" si="1"/>
        <v>100</v>
      </c>
      <c r="AN94" s="10"/>
      <c r="AO94" s="10"/>
      <c r="AP94" s="10"/>
      <c r="AQ94" s="8" t="s">
        <v>118</v>
      </c>
    </row>
    <row r="95" spans="1:43" ht="34.15" customHeight="1" x14ac:dyDescent="0.25">
      <c r="A95" s="8" t="s">
        <v>40</v>
      </c>
      <c r="B95" s="8" t="s">
        <v>40</v>
      </c>
      <c r="C95" s="9" t="s">
        <v>27</v>
      </c>
      <c r="D95" s="9" t="s">
        <v>104</v>
      </c>
      <c r="E95" s="9" t="s">
        <v>117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41</v>
      </c>
      <c r="U95" s="10">
        <v>2048.3000000000002</v>
      </c>
      <c r="V95" s="10"/>
      <c r="W95" s="10">
        <v>1945.4</v>
      </c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>
        <v>2048.3000000000002</v>
      </c>
      <c r="AJ95" s="10"/>
      <c r="AK95" s="10"/>
      <c r="AL95" s="10"/>
      <c r="AM95" s="16">
        <f t="shared" si="1"/>
        <v>100</v>
      </c>
      <c r="AN95" s="10"/>
      <c r="AO95" s="10"/>
      <c r="AP95" s="10"/>
      <c r="AQ95" s="8" t="s">
        <v>40</v>
      </c>
    </row>
    <row r="96" spans="1:43" ht="51.4" customHeight="1" x14ac:dyDescent="0.25">
      <c r="A96" s="8" t="s">
        <v>119</v>
      </c>
      <c r="B96" s="8" t="s">
        <v>119</v>
      </c>
      <c r="C96" s="9" t="s">
        <v>27</v>
      </c>
      <c r="D96" s="9" t="s">
        <v>104</v>
      </c>
      <c r="E96" s="9" t="s">
        <v>120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1802.7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>
        <v>1670.7</v>
      </c>
      <c r="AJ96" s="10"/>
      <c r="AK96" s="10"/>
      <c r="AL96" s="10"/>
      <c r="AM96" s="16">
        <f t="shared" si="1"/>
        <v>92.677650191379598</v>
      </c>
      <c r="AN96" s="10"/>
      <c r="AO96" s="10"/>
      <c r="AP96" s="10"/>
      <c r="AQ96" s="8" t="s">
        <v>119</v>
      </c>
    </row>
    <row r="97" spans="1:43" ht="102.6" customHeight="1" x14ac:dyDescent="0.25">
      <c r="A97" s="8" t="s">
        <v>121</v>
      </c>
      <c r="B97" s="8" t="s">
        <v>121</v>
      </c>
      <c r="C97" s="9" t="s">
        <v>27</v>
      </c>
      <c r="D97" s="9" t="s">
        <v>104</v>
      </c>
      <c r="E97" s="9" t="s">
        <v>120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37</v>
      </c>
      <c r="U97" s="10">
        <v>1802.7</v>
      </c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>
        <v>1670.7</v>
      </c>
      <c r="AJ97" s="10"/>
      <c r="AK97" s="10"/>
      <c r="AL97" s="10"/>
      <c r="AM97" s="16">
        <f t="shared" si="1"/>
        <v>92.677650191379598</v>
      </c>
      <c r="AN97" s="10"/>
      <c r="AO97" s="10"/>
      <c r="AP97" s="10"/>
      <c r="AQ97" s="8" t="s">
        <v>121</v>
      </c>
    </row>
    <row r="98" spans="1:43" ht="34.15" customHeight="1" x14ac:dyDescent="0.25">
      <c r="A98" s="8" t="s">
        <v>40</v>
      </c>
      <c r="B98" s="8" t="s">
        <v>40</v>
      </c>
      <c r="C98" s="9" t="s">
        <v>27</v>
      </c>
      <c r="D98" s="9" t="s">
        <v>104</v>
      </c>
      <c r="E98" s="9" t="s">
        <v>120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41</v>
      </c>
      <c r="U98" s="10">
        <v>1802.7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1670.7</v>
      </c>
      <c r="AJ98" s="10"/>
      <c r="AK98" s="10"/>
      <c r="AL98" s="10"/>
      <c r="AM98" s="16">
        <f t="shared" si="1"/>
        <v>92.677650191379598</v>
      </c>
      <c r="AN98" s="10"/>
      <c r="AO98" s="10"/>
      <c r="AP98" s="10"/>
      <c r="AQ98" s="8" t="s">
        <v>40</v>
      </c>
    </row>
    <row r="99" spans="1:43" ht="51.4" customHeight="1" x14ac:dyDescent="0.25">
      <c r="A99" s="8" t="s">
        <v>122</v>
      </c>
      <c r="B99" s="8" t="s">
        <v>122</v>
      </c>
      <c r="C99" s="9" t="s">
        <v>27</v>
      </c>
      <c r="D99" s="9" t="s">
        <v>104</v>
      </c>
      <c r="E99" s="9" t="s">
        <v>123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0">
        <v>26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26</v>
      </c>
      <c r="AJ99" s="10"/>
      <c r="AK99" s="10"/>
      <c r="AL99" s="10"/>
      <c r="AM99" s="16">
        <f t="shared" si="1"/>
        <v>100</v>
      </c>
      <c r="AN99" s="10"/>
      <c r="AO99" s="10"/>
      <c r="AP99" s="10"/>
      <c r="AQ99" s="8" t="s">
        <v>122</v>
      </c>
    </row>
    <row r="100" spans="1:43" ht="102.6" customHeight="1" x14ac:dyDescent="0.25">
      <c r="A100" s="8" t="s">
        <v>124</v>
      </c>
      <c r="B100" s="8" t="s">
        <v>124</v>
      </c>
      <c r="C100" s="9" t="s">
        <v>27</v>
      </c>
      <c r="D100" s="9" t="s">
        <v>104</v>
      </c>
      <c r="E100" s="9" t="s">
        <v>123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37</v>
      </c>
      <c r="U100" s="10">
        <v>26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26</v>
      </c>
      <c r="AJ100" s="10"/>
      <c r="AK100" s="10"/>
      <c r="AL100" s="10"/>
      <c r="AM100" s="16">
        <f t="shared" si="1"/>
        <v>100</v>
      </c>
      <c r="AN100" s="10"/>
      <c r="AO100" s="10"/>
      <c r="AP100" s="10"/>
      <c r="AQ100" s="8" t="s">
        <v>124</v>
      </c>
    </row>
    <row r="101" spans="1:43" ht="34.15" customHeight="1" x14ac:dyDescent="0.25">
      <c r="A101" s="8" t="s">
        <v>40</v>
      </c>
      <c r="B101" s="8" t="s">
        <v>40</v>
      </c>
      <c r="C101" s="9" t="s">
        <v>27</v>
      </c>
      <c r="D101" s="9" t="s">
        <v>104</v>
      </c>
      <c r="E101" s="9" t="s">
        <v>123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 t="s">
        <v>41</v>
      </c>
      <c r="U101" s="10">
        <v>26</v>
      </c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>
        <v>26</v>
      </c>
      <c r="AJ101" s="10"/>
      <c r="AK101" s="10"/>
      <c r="AL101" s="10"/>
      <c r="AM101" s="16">
        <f t="shared" si="1"/>
        <v>100</v>
      </c>
      <c r="AN101" s="10"/>
      <c r="AO101" s="10"/>
      <c r="AP101" s="10"/>
      <c r="AQ101" s="8" t="s">
        <v>40</v>
      </c>
    </row>
    <row r="102" spans="1:43" ht="51.4" customHeight="1" x14ac:dyDescent="0.25">
      <c r="A102" s="8" t="s">
        <v>125</v>
      </c>
      <c r="B102" s="8" t="s">
        <v>125</v>
      </c>
      <c r="C102" s="9" t="s">
        <v>27</v>
      </c>
      <c r="D102" s="9" t="s">
        <v>104</v>
      </c>
      <c r="E102" s="9" t="s">
        <v>126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>
        <v>1483</v>
      </c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1481.9</v>
      </c>
      <c r="AJ102" s="10"/>
      <c r="AK102" s="10"/>
      <c r="AL102" s="10"/>
      <c r="AM102" s="16">
        <f t="shared" si="1"/>
        <v>99.925826028320969</v>
      </c>
      <c r="AN102" s="10"/>
      <c r="AO102" s="10"/>
      <c r="AP102" s="10"/>
      <c r="AQ102" s="8" t="s">
        <v>125</v>
      </c>
    </row>
    <row r="103" spans="1:43" ht="102.6" customHeight="1" x14ac:dyDescent="0.25">
      <c r="A103" s="8" t="s">
        <v>127</v>
      </c>
      <c r="B103" s="8" t="s">
        <v>127</v>
      </c>
      <c r="C103" s="9" t="s">
        <v>27</v>
      </c>
      <c r="D103" s="9" t="s">
        <v>104</v>
      </c>
      <c r="E103" s="9" t="s">
        <v>126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 t="s">
        <v>37</v>
      </c>
      <c r="U103" s="10">
        <v>1483</v>
      </c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>
        <v>1481.9</v>
      </c>
      <c r="AJ103" s="10"/>
      <c r="AK103" s="10"/>
      <c r="AL103" s="10"/>
      <c r="AM103" s="16">
        <f t="shared" si="1"/>
        <v>99.925826028320969</v>
      </c>
      <c r="AN103" s="10"/>
      <c r="AO103" s="10"/>
      <c r="AP103" s="10"/>
      <c r="AQ103" s="8" t="s">
        <v>127</v>
      </c>
    </row>
    <row r="104" spans="1:43" ht="34.15" customHeight="1" x14ac:dyDescent="0.25">
      <c r="A104" s="8" t="s">
        <v>40</v>
      </c>
      <c r="B104" s="8" t="s">
        <v>40</v>
      </c>
      <c r="C104" s="9" t="s">
        <v>27</v>
      </c>
      <c r="D104" s="9" t="s">
        <v>104</v>
      </c>
      <c r="E104" s="9" t="s">
        <v>126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41</v>
      </c>
      <c r="U104" s="10">
        <v>1483</v>
      </c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>
        <v>1481.9</v>
      </c>
      <c r="AJ104" s="10"/>
      <c r="AK104" s="10"/>
      <c r="AL104" s="10"/>
      <c r="AM104" s="16">
        <f t="shared" si="1"/>
        <v>99.925826028320969</v>
      </c>
      <c r="AN104" s="10"/>
      <c r="AO104" s="10"/>
      <c r="AP104" s="10"/>
      <c r="AQ104" s="8" t="s">
        <v>40</v>
      </c>
    </row>
    <row r="105" spans="1:43" ht="85.5" customHeight="1" x14ac:dyDescent="0.25">
      <c r="A105" s="8" t="s">
        <v>128</v>
      </c>
      <c r="B105" s="8" t="s">
        <v>128</v>
      </c>
      <c r="C105" s="9" t="s">
        <v>27</v>
      </c>
      <c r="D105" s="9" t="s">
        <v>104</v>
      </c>
      <c r="E105" s="9" t="s">
        <v>129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>
        <v>866.1</v>
      </c>
      <c r="V105" s="10"/>
      <c r="W105" s="10"/>
      <c r="X105" s="10">
        <v>866.1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810.6</v>
      </c>
      <c r="AJ105" s="10"/>
      <c r="AK105" s="10"/>
      <c r="AL105" s="10"/>
      <c r="AM105" s="16">
        <f t="shared" si="1"/>
        <v>93.591963976446138</v>
      </c>
      <c r="AN105" s="10"/>
      <c r="AO105" s="10"/>
      <c r="AP105" s="10">
        <v>546.1</v>
      </c>
      <c r="AQ105" s="8" t="s">
        <v>128</v>
      </c>
    </row>
    <row r="106" spans="1:43" ht="136.9" customHeight="1" x14ac:dyDescent="0.25">
      <c r="A106" s="8" t="s">
        <v>130</v>
      </c>
      <c r="B106" s="8" t="s">
        <v>130</v>
      </c>
      <c r="C106" s="9" t="s">
        <v>27</v>
      </c>
      <c r="D106" s="9" t="s">
        <v>104</v>
      </c>
      <c r="E106" s="9" t="s">
        <v>129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37</v>
      </c>
      <c r="U106" s="10">
        <v>866.1</v>
      </c>
      <c r="V106" s="10"/>
      <c r="W106" s="10"/>
      <c r="X106" s="10">
        <v>866.1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810.6</v>
      </c>
      <c r="AJ106" s="10"/>
      <c r="AK106" s="10"/>
      <c r="AL106" s="10"/>
      <c r="AM106" s="16">
        <f t="shared" si="1"/>
        <v>93.591963976446138</v>
      </c>
      <c r="AN106" s="10"/>
      <c r="AO106" s="10"/>
      <c r="AP106" s="10">
        <v>546.1</v>
      </c>
      <c r="AQ106" s="8" t="s">
        <v>130</v>
      </c>
    </row>
    <row r="107" spans="1:43" ht="34.15" customHeight="1" x14ac:dyDescent="0.25">
      <c r="A107" s="8" t="s">
        <v>40</v>
      </c>
      <c r="B107" s="8" t="s">
        <v>40</v>
      </c>
      <c r="C107" s="9" t="s">
        <v>27</v>
      </c>
      <c r="D107" s="9" t="s">
        <v>104</v>
      </c>
      <c r="E107" s="9" t="s">
        <v>129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41</v>
      </c>
      <c r="U107" s="10">
        <v>866.1</v>
      </c>
      <c r="V107" s="10"/>
      <c r="W107" s="10"/>
      <c r="X107" s="10">
        <v>866.1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0">
        <v>810.6</v>
      </c>
      <c r="AJ107" s="10"/>
      <c r="AK107" s="10"/>
      <c r="AL107" s="10"/>
      <c r="AM107" s="16">
        <f t="shared" si="1"/>
        <v>93.591963976446138</v>
      </c>
      <c r="AN107" s="10"/>
      <c r="AO107" s="10"/>
      <c r="AP107" s="10">
        <v>546.1</v>
      </c>
      <c r="AQ107" s="8" t="s">
        <v>40</v>
      </c>
    </row>
    <row r="108" spans="1:43" ht="51.4" customHeight="1" x14ac:dyDescent="0.25">
      <c r="A108" s="8" t="s">
        <v>131</v>
      </c>
      <c r="B108" s="8" t="s">
        <v>131</v>
      </c>
      <c r="C108" s="9" t="s">
        <v>27</v>
      </c>
      <c r="D108" s="9" t="s">
        <v>104</v>
      </c>
      <c r="E108" s="9" t="s">
        <v>132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>
        <v>1143.8</v>
      </c>
      <c r="V108" s="10"/>
      <c r="W108" s="10">
        <v>1076.5</v>
      </c>
      <c r="X108" s="10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0">
        <v>985.1</v>
      </c>
      <c r="AJ108" s="10"/>
      <c r="AK108" s="10"/>
      <c r="AL108" s="10"/>
      <c r="AM108" s="16">
        <f t="shared" si="1"/>
        <v>86.125196712712011</v>
      </c>
      <c r="AN108" s="10"/>
      <c r="AO108" s="10">
        <v>1076.5</v>
      </c>
      <c r="AP108" s="10"/>
      <c r="AQ108" s="8" t="s">
        <v>131</v>
      </c>
    </row>
    <row r="109" spans="1:43" ht="102.6" customHeight="1" x14ac:dyDescent="0.25">
      <c r="A109" s="8" t="s">
        <v>133</v>
      </c>
      <c r="B109" s="8" t="s">
        <v>133</v>
      </c>
      <c r="C109" s="9" t="s">
        <v>27</v>
      </c>
      <c r="D109" s="9" t="s">
        <v>104</v>
      </c>
      <c r="E109" s="9" t="s">
        <v>132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37</v>
      </c>
      <c r="U109" s="10">
        <v>1143.8</v>
      </c>
      <c r="V109" s="10"/>
      <c r="W109" s="10">
        <v>1076.5</v>
      </c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0">
        <v>985.1</v>
      </c>
      <c r="AJ109" s="10"/>
      <c r="AK109" s="10"/>
      <c r="AL109" s="10"/>
      <c r="AM109" s="16">
        <f t="shared" si="1"/>
        <v>86.125196712712011</v>
      </c>
      <c r="AN109" s="10"/>
      <c r="AO109" s="10">
        <v>1076.5</v>
      </c>
      <c r="AP109" s="10"/>
      <c r="AQ109" s="8" t="s">
        <v>133</v>
      </c>
    </row>
    <row r="110" spans="1:43" ht="34.15" customHeight="1" x14ac:dyDescent="0.25">
      <c r="A110" s="8" t="s">
        <v>40</v>
      </c>
      <c r="B110" s="8" t="s">
        <v>40</v>
      </c>
      <c r="C110" s="9" t="s">
        <v>27</v>
      </c>
      <c r="D110" s="9" t="s">
        <v>104</v>
      </c>
      <c r="E110" s="9" t="s">
        <v>132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 t="s">
        <v>41</v>
      </c>
      <c r="U110" s="10">
        <v>1143.8</v>
      </c>
      <c r="V110" s="10"/>
      <c r="W110" s="10">
        <v>1076.5</v>
      </c>
      <c r="X110" s="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0">
        <v>985.1</v>
      </c>
      <c r="AJ110" s="10"/>
      <c r="AK110" s="10"/>
      <c r="AL110" s="10"/>
      <c r="AM110" s="16">
        <f t="shared" si="1"/>
        <v>86.125196712712011</v>
      </c>
      <c r="AN110" s="10"/>
      <c r="AO110" s="10">
        <v>1076.5</v>
      </c>
      <c r="AP110" s="10"/>
      <c r="AQ110" s="8" t="s">
        <v>40</v>
      </c>
    </row>
    <row r="111" spans="1:43" ht="34.15" customHeight="1" x14ac:dyDescent="0.25">
      <c r="A111" s="8" t="s">
        <v>134</v>
      </c>
      <c r="B111" s="23" t="s">
        <v>134</v>
      </c>
      <c r="C111" s="24" t="s">
        <v>27</v>
      </c>
      <c r="D111" s="24" t="s">
        <v>135</v>
      </c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1">
        <v>185</v>
      </c>
      <c r="V111" s="21"/>
      <c r="W111" s="21"/>
      <c r="X111" s="21">
        <v>135</v>
      </c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1">
        <v>185</v>
      </c>
      <c r="AJ111" s="21"/>
      <c r="AK111" s="21"/>
      <c r="AL111" s="21"/>
      <c r="AM111" s="21">
        <f t="shared" si="1"/>
        <v>100</v>
      </c>
      <c r="AN111" s="10"/>
      <c r="AO111" s="10"/>
      <c r="AP111" s="10"/>
      <c r="AQ111" s="8" t="s">
        <v>134</v>
      </c>
    </row>
    <row r="112" spans="1:43" ht="51.4" customHeight="1" x14ac:dyDescent="0.25">
      <c r="A112" s="8" t="s">
        <v>136</v>
      </c>
      <c r="B112" s="8" t="s">
        <v>136</v>
      </c>
      <c r="C112" s="9" t="s">
        <v>27</v>
      </c>
      <c r="D112" s="9" t="s">
        <v>135</v>
      </c>
      <c r="E112" s="9" t="s">
        <v>137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>
        <v>50</v>
      </c>
      <c r="V112" s="10"/>
      <c r="W112" s="10"/>
      <c r="X112" s="10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0">
        <v>50</v>
      </c>
      <c r="AJ112" s="10"/>
      <c r="AK112" s="10"/>
      <c r="AL112" s="10"/>
      <c r="AM112" s="16">
        <f t="shared" si="1"/>
        <v>100</v>
      </c>
      <c r="AN112" s="10"/>
      <c r="AO112" s="10"/>
      <c r="AP112" s="10"/>
      <c r="AQ112" s="8" t="s">
        <v>136</v>
      </c>
    </row>
    <row r="113" spans="1:44" ht="102.6" customHeight="1" x14ac:dyDescent="0.25">
      <c r="A113" s="8" t="s">
        <v>138</v>
      </c>
      <c r="B113" s="8" t="s">
        <v>138</v>
      </c>
      <c r="C113" s="9" t="s">
        <v>27</v>
      </c>
      <c r="D113" s="9" t="s">
        <v>135</v>
      </c>
      <c r="E113" s="9" t="s">
        <v>137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37</v>
      </c>
      <c r="U113" s="10">
        <v>50</v>
      </c>
      <c r="V113" s="10"/>
      <c r="W113" s="10"/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0">
        <v>50</v>
      </c>
      <c r="AJ113" s="10"/>
      <c r="AK113" s="10"/>
      <c r="AL113" s="10"/>
      <c r="AM113" s="16">
        <f t="shared" si="1"/>
        <v>100</v>
      </c>
      <c r="AN113" s="10"/>
      <c r="AO113" s="10"/>
      <c r="AP113" s="10"/>
      <c r="AQ113" s="8" t="s">
        <v>138</v>
      </c>
    </row>
    <row r="114" spans="1:44" ht="34.15" customHeight="1" x14ac:dyDescent="0.25">
      <c r="A114" s="8" t="s">
        <v>40</v>
      </c>
      <c r="B114" s="8" t="s">
        <v>40</v>
      </c>
      <c r="C114" s="9" t="s">
        <v>27</v>
      </c>
      <c r="D114" s="9" t="s">
        <v>135</v>
      </c>
      <c r="E114" s="9" t="s">
        <v>137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41</v>
      </c>
      <c r="U114" s="10">
        <v>50</v>
      </c>
      <c r="V114" s="10"/>
      <c r="W114" s="10"/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0">
        <v>50</v>
      </c>
      <c r="AJ114" s="10"/>
      <c r="AK114" s="10"/>
      <c r="AL114" s="10"/>
      <c r="AM114" s="16">
        <f t="shared" si="1"/>
        <v>100</v>
      </c>
      <c r="AN114" s="10"/>
      <c r="AO114" s="10"/>
      <c r="AP114" s="10"/>
      <c r="AQ114" s="8" t="s">
        <v>40</v>
      </c>
    </row>
    <row r="115" spans="1:44" ht="85.5" customHeight="1" x14ac:dyDescent="0.25">
      <c r="A115" s="8" t="s">
        <v>139</v>
      </c>
      <c r="B115" s="8" t="s">
        <v>139</v>
      </c>
      <c r="C115" s="9" t="s">
        <v>27</v>
      </c>
      <c r="D115" s="9" t="s">
        <v>135</v>
      </c>
      <c r="E115" s="9" t="s">
        <v>140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>
        <v>135</v>
      </c>
      <c r="V115" s="10"/>
      <c r="W115" s="10"/>
      <c r="X115" s="10">
        <v>135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0">
        <v>135</v>
      </c>
      <c r="AJ115" s="10"/>
      <c r="AK115" s="10"/>
      <c r="AL115" s="10"/>
      <c r="AM115" s="16">
        <f t="shared" si="1"/>
        <v>100</v>
      </c>
      <c r="AN115" s="10"/>
      <c r="AO115" s="10"/>
      <c r="AP115" s="10"/>
      <c r="AQ115" s="8" t="s">
        <v>139</v>
      </c>
    </row>
    <row r="116" spans="1:44" ht="136.9" customHeight="1" x14ac:dyDescent="0.25">
      <c r="A116" s="8" t="s">
        <v>141</v>
      </c>
      <c r="B116" s="8" t="s">
        <v>141</v>
      </c>
      <c r="C116" s="9" t="s">
        <v>27</v>
      </c>
      <c r="D116" s="9" t="s">
        <v>135</v>
      </c>
      <c r="E116" s="9" t="s">
        <v>140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37</v>
      </c>
      <c r="U116" s="10">
        <v>135</v>
      </c>
      <c r="V116" s="10"/>
      <c r="W116" s="10"/>
      <c r="X116" s="10">
        <v>135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0">
        <v>135</v>
      </c>
      <c r="AJ116" s="10"/>
      <c r="AK116" s="10"/>
      <c r="AL116" s="10"/>
      <c r="AM116" s="16">
        <f t="shared" si="1"/>
        <v>100</v>
      </c>
      <c r="AN116" s="10"/>
      <c r="AO116" s="10"/>
      <c r="AP116" s="10"/>
      <c r="AQ116" s="8" t="s">
        <v>141</v>
      </c>
    </row>
    <row r="117" spans="1:44" ht="34.15" customHeight="1" x14ac:dyDescent="0.25">
      <c r="A117" s="8" t="s">
        <v>40</v>
      </c>
      <c r="B117" s="8" t="s">
        <v>40</v>
      </c>
      <c r="C117" s="9" t="s">
        <v>27</v>
      </c>
      <c r="D117" s="9" t="s">
        <v>135</v>
      </c>
      <c r="E117" s="9" t="s">
        <v>140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 t="s">
        <v>41</v>
      </c>
      <c r="U117" s="10">
        <v>135</v>
      </c>
      <c r="V117" s="10"/>
      <c r="W117" s="10"/>
      <c r="X117" s="10">
        <v>135</v>
      </c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0">
        <v>135</v>
      </c>
      <c r="AJ117" s="10"/>
      <c r="AK117" s="10"/>
      <c r="AL117" s="10"/>
      <c r="AM117" s="16">
        <f t="shared" si="1"/>
        <v>100</v>
      </c>
      <c r="AN117" s="10"/>
      <c r="AO117" s="10"/>
      <c r="AP117" s="10"/>
      <c r="AQ117" s="8" t="s">
        <v>40</v>
      </c>
    </row>
    <row r="118" spans="1:44" ht="34.15" customHeight="1" x14ac:dyDescent="0.25">
      <c r="A118" s="5" t="s">
        <v>142</v>
      </c>
      <c r="B118" s="5" t="s">
        <v>142</v>
      </c>
      <c r="C118" s="4" t="s">
        <v>143</v>
      </c>
      <c r="D118" s="4" t="s">
        <v>19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6">
        <v>4405.3999999999996</v>
      </c>
      <c r="V118" s="6"/>
      <c r="W118" s="6">
        <v>1605.7</v>
      </c>
      <c r="X118" s="6">
        <v>1466.9</v>
      </c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6">
        <v>4317.6000000000004</v>
      </c>
      <c r="AJ118" s="6"/>
      <c r="AK118" s="6"/>
      <c r="AL118" s="6"/>
      <c r="AM118" s="6">
        <f t="shared" si="1"/>
        <v>98.006991419621386</v>
      </c>
      <c r="AN118" s="6"/>
      <c r="AO118" s="6"/>
      <c r="AP118" s="6"/>
      <c r="AQ118" s="5" t="s">
        <v>142</v>
      </c>
    </row>
    <row r="119" spans="1:44" ht="17.100000000000001" customHeight="1" x14ac:dyDescent="0.25">
      <c r="A119" s="8" t="s">
        <v>144</v>
      </c>
      <c r="B119" s="17" t="s">
        <v>144</v>
      </c>
      <c r="C119" s="18" t="s">
        <v>143</v>
      </c>
      <c r="D119" s="18" t="s">
        <v>18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9">
        <v>122.4</v>
      </c>
      <c r="V119" s="19"/>
      <c r="W119" s="19"/>
      <c r="X119" s="19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19">
        <v>122.3</v>
      </c>
      <c r="AJ119" s="19"/>
      <c r="AK119" s="19"/>
      <c r="AL119" s="19"/>
      <c r="AM119" s="19">
        <f t="shared" si="1"/>
        <v>99.918300653594756</v>
      </c>
      <c r="AN119" s="19"/>
      <c r="AO119" s="19"/>
      <c r="AP119" s="19"/>
      <c r="AQ119" s="17" t="s">
        <v>144</v>
      </c>
      <c r="AR119" s="26"/>
    </row>
    <row r="120" spans="1:44" ht="85.5" customHeight="1" x14ac:dyDescent="0.25">
      <c r="A120" s="8" t="s">
        <v>145</v>
      </c>
      <c r="B120" s="8" t="s">
        <v>145</v>
      </c>
      <c r="C120" s="9" t="s">
        <v>143</v>
      </c>
      <c r="D120" s="9" t="s">
        <v>18</v>
      </c>
      <c r="E120" s="9" t="s">
        <v>146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>
        <v>122.4</v>
      </c>
      <c r="V120" s="10"/>
      <c r="W120" s="10"/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0">
        <v>122.3</v>
      </c>
      <c r="AJ120" s="10"/>
      <c r="AK120" s="10"/>
      <c r="AL120" s="10"/>
      <c r="AM120" s="16">
        <f t="shared" si="1"/>
        <v>99.918300653594756</v>
      </c>
      <c r="AN120" s="10"/>
      <c r="AO120" s="10"/>
      <c r="AP120" s="10"/>
      <c r="AQ120" s="8" t="s">
        <v>145</v>
      </c>
    </row>
    <row r="121" spans="1:44" ht="136.9" customHeight="1" x14ac:dyDescent="0.25">
      <c r="A121" s="8" t="s">
        <v>147</v>
      </c>
      <c r="B121" s="8" t="s">
        <v>147</v>
      </c>
      <c r="C121" s="9" t="s">
        <v>143</v>
      </c>
      <c r="D121" s="9" t="s">
        <v>18</v>
      </c>
      <c r="E121" s="9" t="s">
        <v>146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 t="s">
        <v>37</v>
      </c>
      <c r="U121" s="10">
        <v>122.4</v>
      </c>
      <c r="V121" s="10"/>
      <c r="W121" s="10"/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0">
        <v>122.3</v>
      </c>
      <c r="AJ121" s="10"/>
      <c r="AK121" s="10"/>
      <c r="AL121" s="10"/>
      <c r="AM121" s="16">
        <f t="shared" si="1"/>
        <v>99.918300653594756</v>
      </c>
      <c r="AN121" s="10"/>
      <c r="AO121" s="10"/>
      <c r="AP121" s="10"/>
      <c r="AQ121" s="8" t="s">
        <v>147</v>
      </c>
    </row>
    <row r="122" spans="1:44" ht="34.15" customHeight="1" x14ac:dyDescent="0.25">
      <c r="A122" s="8" t="s">
        <v>40</v>
      </c>
      <c r="B122" s="8" t="s">
        <v>40</v>
      </c>
      <c r="C122" s="9" t="s">
        <v>143</v>
      </c>
      <c r="D122" s="9" t="s">
        <v>18</v>
      </c>
      <c r="E122" s="9" t="s">
        <v>146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 t="s">
        <v>41</v>
      </c>
      <c r="U122" s="10">
        <v>122.4</v>
      </c>
      <c r="V122" s="10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0">
        <v>122.3</v>
      </c>
      <c r="AJ122" s="10"/>
      <c r="AK122" s="10"/>
      <c r="AL122" s="10"/>
      <c r="AM122" s="16">
        <f t="shared" si="1"/>
        <v>99.918300653594756</v>
      </c>
      <c r="AN122" s="10"/>
      <c r="AO122" s="10"/>
      <c r="AP122" s="10"/>
      <c r="AQ122" s="8" t="s">
        <v>40</v>
      </c>
    </row>
    <row r="123" spans="1:44" ht="17.100000000000001" customHeight="1" x14ac:dyDescent="0.25">
      <c r="A123" s="8" t="s">
        <v>148</v>
      </c>
      <c r="B123" s="23" t="s">
        <v>148</v>
      </c>
      <c r="C123" s="24" t="s">
        <v>143</v>
      </c>
      <c r="D123" s="24" t="s">
        <v>96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1">
        <v>3015.6</v>
      </c>
      <c r="V123" s="21"/>
      <c r="W123" s="21">
        <v>1177.3</v>
      </c>
      <c r="X123" s="21">
        <v>1466.9</v>
      </c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1">
        <v>2949.5</v>
      </c>
      <c r="AJ123" s="21"/>
      <c r="AK123" s="21"/>
      <c r="AL123" s="21"/>
      <c r="AM123" s="21">
        <f t="shared" si="1"/>
        <v>97.808064730070299</v>
      </c>
      <c r="AN123" s="10"/>
      <c r="AO123" s="10"/>
      <c r="AP123" s="10"/>
      <c r="AQ123" s="8" t="s">
        <v>148</v>
      </c>
    </row>
    <row r="124" spans="1:44" ht="34.15" customHeight="1" x14ac:dyDescent="0.25">
      <c r="A124" s="8" t="s">
        <v>149</v>
      </c>
      <c r="B124" s="8" t="s">
        <v>149</v>
      </c>
      <c r="C124" s="9" t="s">
        <v>143</v>
      </c>
      <c r="D124" s="9" t="s">
        <v>96</v>
      </c>
      <c r="E124" s="9" t="s">
        <v>150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>
        <v>309.39999999999998</v>
      </c>
      <c r="V124" s="10"/>
      <c r="W124" s="10"/>
      <c r="X124" s="10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0">
        <v>309.3</v>
      </c>
      <c r="AJ124" s="10"/>
      <c r="AK124" s="10"/>
      <c r="AL124" s="10"/>
      <c r="AM124" s="16">
        <f t="shared" si="1"/>
        <v>99.967679379444093</v>
      </c>
      <c r="AN124" s="10"/>
      <c r="AO124" s="10"/>
      <c r="AP124" s="10"/>
      <c r="AQ124" s="8" t="s">
        <v>149</v>
      </c>
    </row>
    <row r="125" spans="1:44" ht="85.5" customHeight="1" x14ac:dyDescent="0.25">
      <c r="A125" s="8" t="s">
        <v>151</v>
      </c>
      <c r="B125" s="8" t="s">
        <v>151</v>
      </c>
      <c r="C125" s="9" t="s">
        <v>143</v>
      </c>
      <c r="D125" s="9" t="s">
        <v>96</v>
      </c>
      <c r="E125" s="9" t="s">
        <v>150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 t="s">
        <v>37</v>
      </c>
      <c r="U125" s="10">
        <v>309.39999999999998</v>
      </c>
      <c r="V125" s="10"/>
      <c r="W125" s="10"/>
      <c r="X125" s="10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0">
        <v>309.3</v>
      </c>
      <c r="AJ125" s="10"/>
      <c r="AK125" s="10"/>
      <c r="AL125" s="10"/>
      <c r="AM125" s="16">
        <f t="shared" si="1"/>
        <v>99.967679379444093</v>
      </c>
      <c r="AN125" s="10"/>
      <c r="AO125" s="10"/>
      <c r="AP125" s="10"/>
      <c r="AQ125" s="8" t="s">
        <v>151</v>
      </c>
    </row>
    <row r="126" spans="1:44" ht="34.15" customHeight="1" x14ac:dyDescent="0.25">
      <c r="A126" s="8" t="s">
        <v>40</v>
      </c>
      <c r="B126" s="8" t="s">
        <v>40</v>
      </c>
      <c r="C126" s="9" t="s">
        <v>143</v>
      </c>
      <c r="D126" s="9" t="s">
        <v>96</v>
      </c>
      <c r="E126" s="9" t="s">
        <v>150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41</v>
      </c>
      <c r="U126" s="10">
        <v>309.39999999999998</v>
      </c>
      <c r="V126" s="10"/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0">
        <v>309.3</v>
      </c>
      <c r="AJ126" s="10"/>
      <c r="AK126" s="10"/>
      <c r="AL126" s="10"/>
      <c r="AM126" s="16">
        <f t="shared" si="1"/>
        <v>99.967679379444093</v>
      </c>
      <c r="AN126" s="10"/>
      <c r="AO126" s="10"/>
      <c r="AP126" s="10"/>
      <c r="AQ126" s="8" t="s">
        <v>40</v>
      </c>
    </row>
    <row r="127" spans="1:44" ht="68.45" customHeight="1" x14ac:dyDescent="0.25">
      <c r="A127" s="8" t="s">
        <v>152</v>
      </c>
      <c r="B127" s="8" t="s">
        <v>152</v>
      </c>
      <c r="C127" s="9" t="s">
        <v>143</v>
      </c>
      <c r="D127" s="9" t="s">
        <v>96</v>
      </c>
      <c r="E127" s="9" t="s">
        <v>153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>
        <v>1466.9</v>
      </c>
      <c r="V127" s="10"/>
      <c r="W127" s="10"/>
      <c r="X127" s="10">
        <v>1466.9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0">
        <v>1400.9</v>
      </c>
      <c r="AJ127" s="10"/>
      <c r="AK127" s="10"/>
      <c r="AL127" s="10"/>
      <c r="AM127" s="16">
        <f t="shared" si="1"/>
        <v>95.500715795214404</v>
      </c>
      <c r="AN127" s="10"/>
      <c r="AO127" s="10"/>
      <c r="AP127" s="10"/>
      <c r="AQ127" s="8" t="s">
        <v>152</v>
      </c>
    </row>
    <row r="128" spans="1:44" ht="119.65" customHeight="1" x14ac:dyDescent="0.25">
      <c r="A128" s="8" t="s">
        <v>154</v>
      </c>
      <c r="B128" s="8" t="s">
        <v>154</v>
      </c>
      <c r="C128" s="9" t="s">
        <v>143</v>
      </c>
      <c r="D128" s="9" t="s">
        <v>96</v>
      </c>
      <c r="E128" s="9" t="s">
        <v>153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37</v>
      </c>
      <c r="U128" s="10">
        <v>1466.9</v>
      </c>
      <c r="V128" s="10"/>
      <c r="W128" s="10"/>
      <c r="X128" s="10">
        <v>1466.9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0">
        <v>1400.9</v>
      </c>
      <c r="AJ128" s="10"/>
      <c r="AK128" s="10"/>
      <c r="AL128" s="10"/>
      <c r="AM128" s="16">
        <f t="shared" si="1"/>
        <v>95.500715795214404</v>
      </c>
      <c r="AN128" s="10"/>
      <c r="AO128" s="10"/>
      <c r="AP128" s="10"/>
      <c r="AQ128" s="8" t="s">
        <v>154</v>
      </c>
    </row>
    <row r="129" spans="1:43" ht="34.15" customHeight="1" x14ac:dyDescent="0.25">
      <c r="A129" s="8" t="s">
        <v>40</v>
      </c>
      <c r="B129" s="8" t="s">
        <v>40</v>
      </c>
      <c r="C129" s="9" t="s">
        <v>143</v>
      </c>
      <c r="D129" s="9" t="s">
        <v>96</v>
      </c>
      <c r="E129" s="9" t="s">
        <v>153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41</v>
      </c>
      <c r="U129" s="10">
        <v>1466.9</v>
      </c>
      <c r="V129" s="10"/>
      <c r="W129" s="10"/>
      <c r="X129" s="10">
        <v>1466.9</v>
      </c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0">
        <v>1400.9</v>
      </c>
      <c r="AJ129" s="10"/>
      <c r="AK129" s="10"/>
      <c r="AL129" s="10"/>
      <c r="AM129" s="16">
        <f t="shared" si="1"/>
        <v>95.500715795214404</v>
      </c>
      <c r="AN129" s="10"/>
      <c r="AO129" s="10"/>
      <c r="AP129" s="10"/>
      <c r="AQ129" s="8" t="s">
        <v>40</v>
      </c>
    </row>
    <row r="130" spans="1:43" ht="85.5" customHeight="1" x14ac:dyDescent="0.25">
      <c r="A130" s="8" t="s">
        <v>155</v>
      </c>
      <c r="B130" s="8" t="s">
        <v>155</v>
      </c>
      <c r="C130" s="9" t="s">
        <v>143</v>
      </c>
      <c r="D130" s="9" t="s">
        <v>96</v>
      </c>
      <c r="E130" s="9" t="s">
        <v>156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>
        <v>1239.3</v>
      </c>
      <c r="V130" s="10"/>
      <c r="W130" s="10">
        <v>1177.3</v>
      </c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0">
        <v>1239.3</v>
      </c>
      <c r="AJ130" s="10"/>
      <c r="AK130" s="10"/>
      <c r="AL130" s="10"/>
      <c r="AM130" s="16">
        <f t="shared" si="1"/>
        <v>100</v>
      </c>
      <c r="AN130" s="10"/>
      <c r="AO130" s="10"/>
      <c r="AP130" s="10"/>
      <c r="AQ130" s="8" t="s">
        <v>155</v>
      </c>
    </row>
    <row r="131" spans="1:43" ht="136.9" customHeight="1" x14ac:dyDescent="0.25">
      <c r="A131" s="8" t="s">
        <v>157</v>
      </c>
      <c r="B131" s="8" t="s">
        <v>157</v>
      </c>
      <c r="C131" s="9" t="s">
        <v>143</v>
      </c>
      <c r="D131" s="9" t="s">
        <v>96</v>
      </c>
      <c r="E131" s="9" t="s">
        <v>156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37</v>
      </c>
      <c r="U131" s="10">
        <v>1239.3</v>
      </c>
      <c r="V131" s="10"/>
      <c r="W131" s="10">
        <v>1177.3</v>
      </c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0">
        <v>1239.3</v>
      </c>
      <c r="AJ131" s="10"/>
      <c r="AK131" s="10"/>
      <c r="AL131" s="10"/>
      <c r="AM131" s="16">
        <f t="shared" si="1"/>
        <v>100</v>
      </c>
      <c r="AN131" s="10"/>
      <c r="AO131" s="10"/>
      <c r="AP131" s="10"/>
      <c r="AQ131" s="8" t="s">
        <v>157</v>
      </c>
    </row>
    <row r="132" spans="1:43" ht="68.45" customHeight="1" x14ac:dyDescent="0.25">
      <c r="A132" s="8" t="s">
        <v>158</v>
      </c>
      <c r="B132" s="8" t="s">
        <v>158</v>
      </c>
      <c r="C132" s="9" t="s">
        <v>143</v>
      </c>
      <c r="D132" s="9" t="s">
        <v>96</v>
      </c>
      <c r="E132" s="9" t="s">
        <v>156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159</v>
      </c>
      <c r="U132" s="10">
        <v>1239.3</v>
      </c>
      <c r="V132" s="10"/>
      <c r="W132" s="10">
        <v>1177.3</v>
      </c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0">
        <v>1239.3</v>
      </c>
      <c r="AJ132" s="10"/>
      <c r="AK132" s="10"/>
      <c r="AL132" s="10"/>
      <c r="AM132" s="16">
        <f t="shared" si="1"/>
        <v>100</v>
      </c>
      <c r="AN132" s="10"/>
      <c r="AO132" s="10"/>
      <c r="AP132" s="10"/>
      <c r="AQ132" s="8" t="s">
        <v>158</v>
      </c>
    </row>
    <row r="133" spans="1:43" ht="17.100000000000001" customHeight="1" x14ac:dyDescent="0.25">
      <c r="A133" s="8" t="s">
        <v>160</v>
      </c>
      <c r="B133" s="23" t="s">
        <v>160</v>
      </c>
      <c r="C133" s="24" t="s">
        <v>143</v>
      </c>
      <c r="D133" s="24" t="s">
        <v>21</v>
      </c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1">
        <v>1267.4000000000001</v>
      </c>
      <c r="V133" s="21"/>
      <c r="W133" s="21">
        <v>428.4</v>
      </c>
      <c r="X133" s="21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1">
        <v>1245.8</v>
      </c>
      <c r="AJ133" s="21"/>
      <c r="AK133" s="21"/>
      <c r="AL133" s="21"/>
      <c r="AM133" s="21">
        <f t="shared" si="1"/>
        <v>98.295723528483506</v>
      </c>
      <c r="AN133" s="10"/>
      <c r="AO133" s="10"/>
      <c r="AP133" s="10"/>
      <c r="AQ133" s="8" t="s">
        <v>160</v>
      </c>
    </row>
    <row r="134" spans="1:43" ht="51.4" customHeight="1" x14ac:dyDescent="0.25">
      <c r="A134" s="8" t="s">
        <v>161</v>
      </c>
      <c r="B134" s="8" t="s">
        <v>161</v>
      </c>
      <c r="C134" s="9" t="s">
        <v>143</v>
      </c>
      <c r="D134" s="9" t="s">
        <v>21</v>
      </c>
      <c r="E134" s="9" t="s">
        <v>162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>
        <v>775.9</v>
      </c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0">
        <v>754.3</v>
      </c>
      <c r="AJ134" s="10"/>
      <c r="AK134" s="10"/>
      <c r="AL134" s="10"/>
      <c r="AM134" s="16">
        <f t="shared" si="1"/>
        <v>97.216136100012889</v>
      </c>
      <c r="AN134" s="10"/>
      <c r="AO134" s="10"/>
      <c r="AP134" s="10"/>
      <c r="AQ134" s="8" t="s">
        <v>161</v>
      </c>
    </row>
    <row r="135" spans="1:43" ht="102.6" customHeight="1" x14ac:dyDescent="0.25">
      <c r="A135" s="8" t="s">
        <v>163</v>
      </c>
      <c r="B135" s="8" t="s">
        <v>163</v>
      </c>
      <c r="C135" s="9" t="s">
        <v>143</v>
      </c>
      <c r="D135" s="9" t="s">
        <v>21</v>
      </c>
      <c r="E135" s="9" t="s">
        <v>162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37</v>
      </c>
      <c r="U135" s="10">
        <v>775.9</v>
      </c>
      <c r="V135" s="10"/>
      <c r="W135" s="10"/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0">
        <v>754.3</v>
      </c>
      <c r="AJ135" s="10"/>
      <c r="AK135" s="10"/>
      <c r="AL135" s="10"/>
      <c r="AM135" s="16">
        <f t="shared" si="1"/>
        <v>97.216136100012889</v>
      </c>
      <c r="AN135" s="10"/>
      <c r="AO135" s="10"/>
      <c r="AP135" s="10"/>
      <c r="AQ135" s="8" t="s">
        <v>163</v>
      </c>
    </row>
    <row r="136" spans="1:43" ht="34.15" customHeight="1" x14ac:dyDescent="0.25">
      <c r="A136" s="8" t="s">
        <v>40</v>
      </c>
      <c r="B136" s="8" t="s">
        <v>40</v>
      </c>
      <c r="C136" s="9" t="s">
        <v>143</v>
      </c>
      <c r="D136" s="9" t="s">
        <v>21</v>
      </c>
      <c r="E136" s="9" t="s">
        <v>162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 t="s">
        <v>41</v>
      </c>
      <c r="U136" s="10">
        <v>775.9</v>
      </c>
      <c r="V136" s="10"/>
      <c r="W136" s="10"/>
      <c r="X136" s="10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0">
        <v>754.3</v>
      </c>
      <c r="AJ136" s="10"/>
      <c r="AK136" s="10"/>
      <c r="AL136" s="10"/>
      <c r="AM136" s="16">
        <f t="shared" si="1"/>
        <v>97.216136100012889</v>
      </c>
      <c r="AN136" s="10"/>
      <c r="AO136" s="10"/>
      <c r="AP136" s="10"/>
      <c r="AQ136" s="8" t="s">
        <v>40</v>
      </c>
    </row>
    <row r="137" spans="1:43" ht="51.4" customHeight="1" x14ac:dyDescent="0.25">
      <c r="A137" s="8" t="s">
        <v>164</v>
      </c>
      <c r="B137" s="8" t="s">
        <v>164</v>
      </c>
      <c r="C137" s="9" t="s">
        <v>143</v>
      </c>
      <c r="D137" s="9" t="s">
        <v>21</v>
      </c>
      <c r="E137" s="9" t="s">
        <v>165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>
        <v>451.5</v>
      </c>
      <c r="V137" s="10"/>
      <c r="W137" s="10">
        <v>428.4</v>
      </c>
      <c r="X137" s="10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0">
        <v>451.5</v>
      </c>
      <c r="AJ137" s="10"/>
      <c r="AK137" s="10"/>
      <c r="AL137" s="10"/>
      <c r="AM137" s="16">
        <f t="shared" si="1"/>
        <v>100</v>
      </c>
      <c r="AN137" s="10"/>
      <c r="AO137" s="10"/>
      <c r="AP137" s="10"/>
      <c r="AQ137" s="8" t="s">
        <v>164</v>
      </c>
    </row>
    <row r="138" spans="1:43" ht="102.6" customHeight="1" x14ac:dyDescent="0.25">
      <c r="A138" s="8" t="s">
        <v>166</v>
      </c>
      <c r="B138" s="8" t="s">
        <v>166</v>
      </c>
      <c r="C138" s="9" t="s">
        <v>143</v>
      </c>
      <c r="D138" s="9" t="s">
        <v>21</v>
      </c>
      <c r="E138" s="9" t="s">
        <v>165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37</v>
      </c>
      <c r="U138" s="10">
        <v>451.5</v>
      </c>
      <c r="V138" s="10"/>
      <c r="W138" s="10">
        <v>428.4</v>
      </c>
      <c r="X138" s="10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0">
        <v>451.5</v>
      </c>
      <c r="AJ138" s="10"/>
      <c r="AK138" s="10"/>
      <c r="AL138" s="10"/>
      <c r="AM138" s="16">
        <f t="shared" si="1"/>
        <v>100</v>
      </c>
      <c r="AN138" s="10"/>
      <c r="AO138" s="10"/>
      <c r="AP138" s="10"/>
      <c r="AQ138" s="8" t="s">
        <v>166</v>
      </c>
    </row>
    <row r="139" spans="1:43" ht="34.15" customHeight="1" x14ac:dyDescent="0.25">
      <c r="A139" s="8" t="s">
        <v>40</v>
      </c>
      <c r="B139" s="8" t="s">
        <v>40</v>
      </c>
      <c r="C139" s="9" t="s">
        <v>143</v>
      </c>
      <c r="D139" s="9" t="s">
        <v>21</v>
      </c>
      <c r="E139" s="9" t="s">
        <v>165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41</v>
      </c>
      <c r="U139" s="10">
        <v>451.5</v>
      </c>
      <c r="V139" s="10"/>
      <c r="W139" s="10">
        <v>428.4</v>
      </c>
      <c r="X139" s="10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0">
        <v>451.5</v>
      </c>
      <c r="AJ139" s="10"/>
      <c r="AK139" s="10"/>
      <c r="AL139" s="10"/>
      <c r="AM139" s="16">
        <f t="shared" si="1"/>
        <v>100</v>
      </c>
      <c r="AN139" s="10"/>
      <c r="AO139" s="10"/>
      <c r="AP139" s="10"/>
      <c r="AQ139" s="8" t="s">
        <v>40</v>
      </c>
    </row>
    <row r="140" spans="1:43" ht="34.15" customHeight="1" x14ac:dyDescent="0.25">
      <c r="A140" s="8" t="s">
        <v>167</v>
      </c>
      <c r="B140" s="8" t="s">
        <v>167</v>
      </c>
      <c r="C140" s="9" t="s">
        <v>143</v>
      </c>
      <c r="D140" s="9" t="s">
        <v>21</v>
      </c>
      <c r="E140" s="9" t="s">
        <v>168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>
        <v>40</v>
      </c>
      <c r="V140" s="10"/>
      <c r="W140" s="10"/>
      <c r="X140" s="1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0">
        <v>40</v>
      </c>
      <c r="AJ140" s="10"/>
      <c r="AK140" s="10"/>
      <c r="AL140" s="10"/>
      <c r="AM140" s="16">
        <f t="shared" si="1"/>
        <v>100</v>
      </c>
      <c r="AN140" s="10"/>
      <c r="AO140" s="10"/>
      <c r="AP140" s="10"/>
      <c r="AQ140" s="8" t="s">
        <v>167</v>
      </c>
    </row>
    <row r="141" spans="1:43" ht="85.5" customHeight="1" x14ac:dyDescent="0.25">
      <c r="A141" s="8" t="s">
        <v>169</v>
      </c>
      <c r="B141" s="8" t="s">
        <v>169</v>
      </c>
      <c r="C141" s="9" t="s">
        <v>143</v>
      </c>
      <c r="D141" s="9" t="s">
        <v>21</v>
      </c>
      <c r="E141" s="9" t="s">
        <v>168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37</v>
      </c>
      <c r="U141" s="10">
        <v>40</v>
      </c>
      <c r="V141" s="10"/>
      <c r="W141" s="10"/>
      <c r="X141" s="10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0">
        <v>40</v>
      </c>
      <c r="AJ141" s="10"/>
      <c r="AK141" s="10"/>
      <c r="AL141" s="10"/>
      <c r="AM141" s="16">
        <f t="shared" ref="AM141:AM196" si="2">AI141/U141*100</f>
        <v>100</v>
      </c>
      <c r="AN141" s="10"/>
      <c r="AO141" s="10"/>
      <c r="AP141" s="10"/>
      <c r="AQ141" s="8" t="s">
        <v>169</v>
      </c>
    </row>
    <row r="142" spans="1:43" ht="34.15" customHeight="1" x14ac:dyDescent="0.25">
      <c r="A142" s="8" t="s">
        <v>40</v>
      </c>
      <c r="B142" s="8" t="s">
        <v>40</v>
      </c>
      <c r="C142" s="9" t="s">
        <v>143</v>
      </c>
      <c r="D142" s="9" t="s">
        <v>21</v>
      </c>
      <c r="E142" s="9" t="s">
        <v>168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 t="s">
        <v>41</v>
      </c>
      <c r="U142" s="10">
        <v>40</v>
      </c>
      <c r="V142" s="10"/>
      <c r="W142" s="10"/>
      <c r="X142" s="10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0">
        <v>40</v>
      </c>
      <c r="AJ142" s="10"/>
      <c r="AK142" s="10"/>
      <c r="AL142" s="10"/>
      <c r="AM142" s="16">
        <f t="shared" si="2"/>
        <v>100</v>
      </c>
      <c r="AN142" s="10"/>
      <c r="AO142" s="10"/>
      <c r="AP142" s="10"/>
      <c r="AQ142" s="8" t="s">
        <v>40</v>
      </c>
    </row>
    <row r="143" spans="1:43" ht="17.100000000000001" customHeight="1" x14ac:dyDescent="0.25">
      <c r="A143" s="5" t="s">
        <v>170</v>
      </c>
      <c r="B143" s="5" t="s">
        <v>170</v>
      </c>
      <c r="C143" s="4" t="s">
        <v>171</v>
      </c>
      <c r="D143" s="4" t="s">
        <v>19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6">
        <v>7765.2</v>
      </c>
      <c r="V143" s="6"/>
      <c r="W143" s="6">
        <v>2582.1999999999998</v>
      </c>
      <c r="X143" s="6">
        <v>4000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6">
        <v>7750.5</v>
      </c>
      <c r="AJ143" s="6"/>
      <c r="AK143" s="6"/>
      <c r="AL143" s="6"/>
      <c r="AM143" s="6">
        <f t="shared" si="2"/>
        <v>99.810693864935871</v>
      </c>
      <c r="AN143" s="6"/>
      <c r="AO143" s="6">
        <v>1219.3</v>
      </c>
      <c r="AP143" s="6">
        <v>3310.9</v>
      </c>
      <c r="AQ143" s="5" t="s">
        <v>170</v>
      </c>
    </row>
    <row r="144" spans="1:43" ht="17.100000000000001" customHeight="1" x14ac:dyDescent="0.25">
      <c r="A144" s="8" t="s">
        <v>172</v>
      </c>
      <c r="B144" s="23" t="s">
        <v>172</v>
      </c>
      <c r="C144" s="24" t="s">
        <v>171</v>
      </c>
      <c r="D144" s="24" t="s">
        <v>18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1">
        <v>7765.2</v>
      </c>
      <c r="V144" s="21"/>
      <c r="W144" s="21">
        <v>2582.1999999999998</v>
      </c>
      <c r="X144" s="21">
        <v>4000</v>
      </c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1">
        <v>7750.5</v>
      </c>
      <c r="AJ144" s="21"/>
      <c r="AK144" s="21"/>
      <c r="AL144" s="21"/>
      <c r="AM144" s="21">
        <f t="shared" si="2"/>
        <v>99.810693864935871</v>
      </c>
      <c r="AN144" s="10"/>
      <c r="AO144" s="10">
        <v>1219.3</v>
      </c>
      <c r="AP144" s="10">
        <v>3310.9</v>
      </c>
      <c r="AQ144" s="8" t="s">
        <v>172</v>
      </c>
    </row>
    <row r="145" spans="1:43" ht="51.4" customHeight="1" x14ac:dyDescent="0.25">
      <c r="A145" s="8" t="s">
        <v>173</v>
      </c>
      <c r="B145" s="8" t="s">
        <v>173</v>
      </c>
      <c r="C145" s="9" t="s">
        <v>171</v>
      </c>
      <c r="D145" s="9" t="s">
        <v>18</v>
      </c>
      <c r="E145" s="9" t="s">
        <v>174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>
        <v>1005.2</v>
      </c>
      <c r="V145" s="10"/>
      <c r="W145" s="10"/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0">
        <v>990.7</v>
      </c>
      <c r="AJ145" s="10"/>
      <c r="AK145" s="10"/>
      <c r="AL145" s="10"/>
      <c r="AM145" s="16">
        <f t="shared" si="2"/>
        <v>98.557500994826896</v>
      </c>
      <c r="AN145" s="10"/>
      <c r="AO145" s="10"/>
      <c r="AP145" s="10"/>
      <c r="AQ145" s="8" t="s">
        <v>173</v>
      </c>
    </row>
    <row r="146" spans="1:43" ht="102.6" customHeight="1" x14ac:dyDescent="0.25">
      <c r="A146" s="8" t="s">
        <v>175</v>
      </c>
      <c r="B146" s="8" t="s">
        <v>175</v>
      </c>
      <c r="C146" s="9" t="s">
        <v>171</v>
      </c>
      <c r="D146" s="9" t="s">
        <v>18</v>
      </c>
      <c r="E146" s="9" t="s">
        <v>174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37</v>
      </c>
      <c r="U146" s="10">
        <v>1005.2</v>
      </c>
      <c r="V146" s="10"/>
      <c r="W146" s="10"/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0">
        <v>990.7</v>
      </c>
      <c r="AJ146" s="10"/>
      <c r="AK146" s="10"/>
      <c r="AL146" s="10"/>
      <c r="AM146" s="16">
        <f t="shared" si="2"/>
        <v>98.557500994826896</v>
      </c>
      <c r="AN146" s="10"/>
      <c r="AO146" s="10"/>
      <c r="AP146" s="10"/>
      <c r="AQ146" s="8" t="s">
        <v>175</v>
      </c>
    </row>
    <row r="147" spans="1:43" ht="51.4" customHeight="1" x14ac:dyDescent="0.25">
      <c r="A147" s="8" t="s">
        <v>38</v>
      </c>
      <c r="B147" s="8" t="s">
        <v>38</v>
      </c>
      <c r="C147" s="9" t="s">
        <v>171</v>
      </c>
      <c r="D147" s="9" t="s">
        <v>18</v>
      </c>
      <c r="E147" s="9" t="s">
        <v>174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39</v>
      </c>
      <c r="U147" s="10">
        <v>51.4</v>
      </c>
      <c r="V147" s="10"/>
      <c r="W147" s="10"/>
      <c r="X147" s="10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0">
        <v>51.3</v>
      </c>
      <c r="AJ147" s="10"/>
      <c r="AK147" s="10"/>
      <c r="AL147" s="10"/>
      <c r="AM147" s="16">
        <f t="shared" si="2"/>
        <v>99.805447470817114</v>
      </c>
      <c r="AN147" s="10"/>
      <c r="AO147" s="10"/>
      <c r="AP147" s="10"/>
      <c r="AQ147" s="8" t="s">
        <v>38</v>
      </c>
    </row>
    <row r="148" spans="1:43" ht="34.15" customHeight="1" x14ac:dyDescent="0.25">
      <c r="A148" s="8" t="s">
        <v>40</v>
      </c>
      <c r="B148" s="8" t="s">
        <v>40</v>
      </c>
      <c r="C148" s="9" t="s">
        <v>171</v>
      </c>
      <c r="D148" s="9" t="s">
        <v>18</v>
      </c>
      <c r="E148" s="9" t="s">
        <v>174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 t="s">
        <v>41</v>
      </c>
      <c r="U148" s="10">
        <v>953.8</v>
      </c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0">
        <v>939.4</v>
      </c>
      <c r="AJ148" s="10"/>
      <c r="AK148" s="10"/>
      <c r="AL148" s="10"/>
      <c r="AM148" s="16">
        <f t="shared" si="2"/>
        <v>98.49024952820298</v>
      </c>
      <c r="AN148" s="10"/>
      <c r="AO148" s="10"/>
      <c r="AP148" s="10"/>
      <c r="AQ148" s="8" t="s">
        <v>40</v>
      </c>
    </row>
    <row r="149" spans="1:43" ht="85.5" customHeight="1" x14ac:dyDescent="0.25">
      <c r="A149" s="8" t="s">
        <v>139</v>
      </c>
      <c r="B149" s="8" t="s">
        <v>139</v>
      </c>
      <c r="C149" s="9" t="s">
        <v>171</v>
      </c>
      <c r="D149" s="9" t="s">
        <v>18</v>
      </c>
      <c r="E149" s="9" t="s">
        <v>176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>
        <v>93</v>
      </c>
      <c r="V149" s="10"/>
      <c r="W149" s="10"/>
      <c r="X149" s="10">
        <v>93</v>
      </c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0">
        <v>93</v>
      </c>
      <c r="AJ149" s="10"/>
      <c r="AK149" s="10"/>
      <c r="AL149" s="10"/>
      <c r="AM149" s="16">
        <f t="shared" si="2"/>
        <v>100</v>
      </c>
      <c r="AN149" s="10"/>
      <c r="AO149" s="10"/>
      <c r="AP149" s="10"/>
      <c r="AQ149" s="8" t="s">
        <v>139</v>
      </c>
    </row>
    <row r="150" spans="1:43" ht="136.9" customHeight="1" x14ac:dyDescent="0.25">
      <c r="A150" s="8" t="s">
        <v>141</v>
      </c>
      <c r="B150" s="8" t="s">
        <v>141</v>
      </c>
      <c r="C150" s="9" t="s">
        <v>171</v>
      </c>
      <c r="D150" s="9" t="s">
        <v>18</v>
      </c>
      <c r="E150" s="9" t="s">
        <v>176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37</v>
      </c>
      <c r="U150" s="10">
        <v>93</v>
      </c>
      <c r="V150" s="10"/>
      <c r="W150" s="10"/>
      <c r="X150" s="10">
        <v>93</v>
      </c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0">
        <v>93</v>
      </c>
      <c r="AJ150" s="10"/>
      <c r="AK150" s="10"/>
      <c r="AL150" s="10"/>
      <c r="AM150" s="16">
        <f t="shared" si="2"/>
        <v>100</v>
      </c>
      <c r="AN150" s="10"/>
      <c r="AO150" s="10"/>
      <c r="AP150" s="10"/>
      <c r="AQ150" s="8" t="s">
        <v>141</v>
      </c>
    </row>
    <row r="151" spans="1:43" ht="34.15" customHeight="1" x14ac:dyDescent="0.25">
      <c r="A151" s="8" t="s">
        <v>40</v>
      </c>
      <c r="B151" s="8" t="s">
        <v>40</v>
      </c>
      <c r="C151" s="9" t="s">
        <v>171</v>
      </c>
      <c r="D151" s="9" t="s">
        <v>18</v>
      </c>
      <c r="E151" s="9" t="s">
        <v>176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41</v>
      </c>
      <c r="U151" s="10">
        <v>93</v>
      </c>
      <c r="V151" s="10"/>
      <c r="W151" s="10"/>
      <c r="X151" s="10">
        <v>93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0">
        <v>93</v>
      </c>
      <c r="AJ151" s="10"/>
      <c r="AK151" s="10"/>
      <c r="AL151" s="10"/>
      <c r="AM151" s="16">
        <f t="shared" si="2"/>
        <v>100</v>
      </c>
      <c r="AN151" s="10"/>
      <c r="AO151" s="10"/>
      <c r="AP151" s="10"/>
      <c r="AQ151" s="8" t="s">
        <v>40</v>
      </c>
    </row>
    <row r="152" spans="1:43" ht="102.6" customHeight="1" x14ac:dyDescent="0.25">
      <c r="A152" s="8" t="s">
        <v>177</v>
      </c>
      <c r="B152" s="8" t="s">
        <v>177</v>
      </c>
      <c r="C152" s="9" t="s">
        <v>171</v>
      </c>
      <c r="D152" s="9" t="s">
        <v>18</v>
      </c>
      <c r="E152" s="9" t="s">
        <v>178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>
        <v>2020.8</v>
      </c>
      <c r="V152" s="10"/>
      <c r="W152" s="10"/>
      <c r="X152" s="10">
        <v>2030.1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0">
        <v>2020.8</v>
      </c>
      <c r="AJ152" s="10"/>
      <c r="AK152" s="10"/>
      <c r="AL152" s="10"/>
      <c r="AM152" s="16">
        <f t="shared" si="2"/>
        <v>100</v>
      </c>
      <c r="AN152" s="10"/>
      <c r="AO152" s="10"/>
      <c r="AP152" s="10">
        <v>1687.9</v>
      </c>
      <c r="AQ152" s="8" t="s">
        <v>177</v>
      </c>
    </row>
    <row r="153" spans="1:43" ht="239.45" customHeight="1" x14ac:dyDescent="0.25">
      <c r="A153" s="12" t="s">
        <v>179</v>
      </c>
      <c r="B153" s="12" t="s">
        <v>179</v>
      </c>
      <c r="C153" s="9" t="s">
        <v>171</v>
      </c>
      <c r="D153" s="9" t="s">
        <v>18</v>
      </c>
      <c r="E153" s="9" t="s">
        <v>178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31</v>
      </c>
      <c r="U153" s="10">
        <v>1377</v>
      </c>
      <c r="V153" s="10"/>
      <c r="W153" s="10"/>
      <c r="X153" s="10">
        <v>1386.3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0">
        <v>1377</v>
      </c>
      <c r="AJ153" s="10"/>
      <c r="AK153" s="10"/>
      <c r="AL153" s="10"/>
      <c r="AM153" s="16">
        <f t="shared" si="2"/>
        <v>100</v>
      </c>
      <c r="AN153" s="10"/>
      <c r="AO153" s="10"/>
      <c r="AP153" s="10">
        <v>1626.5</v>
      </c>
      <c r="AQ153" s="12" t="s">
        <v>179</v>
      </c>
    </row>
    <row r="154" spans="1:43" ht="34.15" customHeight="1" x14ac:dyDescent="0.25">
      <c r="A154" s="8" t="s">
        <v>180</v>
      </c>
      <c r="B154" s="8" t="s">
        <v>180</v>
      </c>
      <c r="C154" s="9" t="s">
        <v>171</v>
      </c>
      <c r="D154" s="9" t="s">
        <v>18</v>
      </c>
      <c r="E154" s="9" t="s">
        <v>178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 t="s">
        <v>181</v>
      </c>
      <c r="U154" s="10">
        <v>1063.7</v>
      </c>
      <c r="V154" s="10"/>
      <c r="W154" s="10"/>
      <c r="X154" s="10">
        <v>1073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0">
        <v>1063.7</v>
      </c>
      <c r="AJ154" s="10"/>
      <c r="AK154" s="10"/>
      <c r="AL154" s="10"/>
      <c r="AM154" s="16">
        <f t="shared" si="2"/>
        <v>100</v>
      </c>
      <c r="AN154" s="10"/>
      <c r="AO154" s="10"/>
      <c r="AP154" s="10">
        <v>1247.7</v>
      </c>
      <c r="AQ154" s="8" t="s">
        <v>180</v>
      </c>
    </row>
    <row r="155" spans="1:43" ht="85.5" customHeight="1" x14ac:dyDescent="0.25">
      <c r="A155" s="8" t="s">
        <v>184</v>
      </c>
      <c r="B155" s="8" t="s">
        <v>184</v>
      </c>
      <c r="C155" s="9" t="s">
        <v>171</v>
      </c>
      <c r="D155" s="9" t="s">
        <v>18</v>
      </c>
      <c r="E155" s="9" t="s">
        <v>178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 t="s">
        <v>185</v>
      </c>
      <c r="U155" s="10">
        <v>313.3</v>
      </c>
      <c r="V155" s="10"/>
      <c r="W155" s="10"/>
      <c r="X155" s="10">
        <v>313.3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0">
        <v>313.3</v>
      </c>
      <c r="AJ155" s="10"/>
      <c r="AK155" s="10"/>
      <c r="AL155" s="10"/>
      <c r="AM155" s="16">
        <f t="shared" si="2"/>
        <v>100</v>
      </c>
      <c r="AN155" s="10"/>
      <c r="AO155" s="10"/>
      <c r="AP155" s="10">
        <v>376.8</v>
      </c>
      <c r="AQ155" s="8" t="s">
        <v>184</v>
      </c>
    </row>
    <row r="156" spans="1:43" ht="153.94999999999999" customHeight="1" x14ac:dyDescent="0.25">
      <c r="A156" s="8" t="s">
        <v>186</v>
      </c>
      <c r="B156" s="8" t="s">
        <v>186</v>
      </c>
      <c r="C156" s="9" t="s">
        <v>171</v>
      </c>
      <c r="D156" s="9" t="s">
        <v>18</v>
      </c>
      <c r="E156" s="9" t="s">
        <v>178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37</v>
      </c>
      <c r="U156" s="10">
        <v>643.79999999999995</v>
      </c>
      <c r="V156" s="10"/>
      <c r="W156" s="10"/>
      <c r="X156" s="10">
        <v>643.79999999999995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0">
        <v>643.79999999999995</v>
      </c>
      <c r="AJ156" s="10"/>
      <c r="AK156" s="10"/>
      <c r="AL156" s="10"/>
      <c r="AM156" s="16">
        <f t="shared" si="2"/>
        <v>100</v>
      </c>
      <c r="AN156" s="10"/>
      <c r="AO156" s="10"/>
      <c r="AP156" s="10">
        <v>61.4</v>
      </c>
      <c r="AQ156" s="8" t="s">
        <v>186</v>
      </c>
    </row>
    <row r="157" spans="1:43" ht="34.15" customHeight="1" x14ac:dyDescent="0.25">
      <c r="A157" s="8" t="s">
        <v>40</v>
      </c>
      <c r="B157" s="8" t="s">
        <v>40</v>
      </c>
      <c r="C157" s="9" t="s">
        <v>171</v>
      </c>
      <c r="D157" s="9" t="s">
        <v>18</v>
      </c>
      <c r="E157" s="9" t="s">
        <v>178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 t="s">
        <v>41</v>
      </c>
      <c r="U157" s="10">
        <v>643.79999999999995</v>
      </c>
      <c r="V157" s="10"/>
      <c r="W157" s="10"/>
      <c r="X157" s="10">
        <v>643.79999999999995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0">
        <v>643.79999999999995</v>
      </c>
      <c r="AJ157" s="10"/>
      <c r="AK157" s="10"/>
      <c r="AL157" s="10"/>
      <c r="AM157" s="16">
        <f t="shared" si="2"/>
        <v>100</v>
      </c>
      <c r="AN157" s="10"/>
      <c r="AO157" s="10"/>
      <c r="AP157" s="10">
        <v>61.4</v>
      </c>
      <c r="AQ157" s="8" t="s">
        <v>40</v>
      </c>
    </row>
    <row r="158" spans="1:43" ht="68.45" customHeight="1" x14ac:dyDescent="0.25">
      <c r="A158" s="8" t="s">
        <v>187</v>
      </c>
      <c r="B158" s="8" t="s">
        <v>187</v>
      </c>
      <c r="C158" s="9" t="s">
        <v>171</v>
      </c>
      <c r="D158" s="9" t="s">
        <v>18</v>
      </c>
      <c r="E158" s="9" t="s">
        <v>188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>
        <v>2024.7</v>
      </c>
      <c r="V158" s="10"/>
      <c r="W158" s="10">
        <v>1025.9000000000001</v>
      </c>
      <c r="X158" s="10">
        <v>998.7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0">
        <v>2024.7</v>
      </c>
      <c r="AJ158" s="10"/>
      <c r="AK158" s="10"/>
      <c r="AL158" s="10"/>
      <c r="AM158" s="16">
        <f t="shared" si="2"/>
        <v>100</v>
      </c>
      <c r="AN158" s="10"/>
      <c r="AO158" s="10">
        <v>965.3</v>
      </c>
      <c r="AP158" s="10">
        <v>800</v>
      </c>
      <c r="AQ158" s="8" t="s">
        <v>187</v>
      </c>
    </row>
    <row r="159" spans="1:43" ht="205.35" customHeight="1" x14ac:dyDescent="0.25">
      <c r="A159" s="12" t="s">
        <v>189</v>
      </c>
      <c r="B159" s="12" t="s">
        <v>189</v>
      </c>
      <c r="C159" s="9" t="s">
        <v>171</v>
      </c>
      <c r="D159" s="9" t="s">
        <v>18</v>
      </c>
      <c r="E159" s="9" t="s">
        <v>188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31</v>
      </c>
      <c r="U159" s="10">
        <v>2024.7</v>
      </c>
      <c r="V159" s="10"/>
      <c r="W159" s="10">
        <v>1025.9000000000001</v>
      </c>
      <c r="X159" s="10">
        <v>998.7</v>
      </c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0">
        <v>2024.7</v>
      </c>
      <c r="AJ159" s="10"/>
      <c r="AK159" s="10"/>
      <c r="AL159" s="10"/>
      <c r="AM159" s="16">
        <f t="shared" si="2"/>
        <v>100</v>
      </c>
      <c r="AN159" s="10"/>
      <c r="AO159" s="10">
        <v>965.3</v>
      </c>
      <c r="AP159" s="10">
        <v>800</v>
      </c>
      <c r="AQ159" s="12" t="s">
        <v>189</v>
      </c>
    </row>
    <row r="160" spans="1:43" ht="34.15" customHeight="1" x14ac:dyDescent="0.25">
      <c r="A160" s="8" t="s">
        <v>180</v>
      </c>
      <c r="B160" s="8" t="s">
        <v>180</v>
      </c>
      <c r="C160" s="9" t="s">
        <v>171</v>
      </c>
      <c r="D160" s="9" t="s">
        <v>18</v>
      </c>
      <c r="E160" s="9" t="s">
        <v>188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181</v>
      </c>
      <c r="U160" s="10">
        <v>1541.8</v>
      </c>
      <c r="V160" s="10"/>
      <c r="W160" s="10">
        <v>788.3</v>
      </c>
      <c r="X160" s="10">
        <v>753.5</v>
      </c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0">
        <v>1541.8</v>
      </c>
      <c r="AJ160" s="10"/>
      <c r="AK160" s="10"/>
      <c r="AL160" s="10"/>
      <c r="AM160" s="16">
        <f t="shared" si="2"/>
        <v>100</v>
      </c>
      <c r="AN160" s="10"/>
      <c r="AO160" s="10">
        <v>741.7</v>
      </c>
      <c r="AP160" s="10">
        <v>614.4</v>
      </c>
      <c r="AQ160" s="8" t="s">
        <v>180</v>
      </c>
    </row>
    <row r="161" spans="1:43" ht="85.5" customHeight="1" x14ac:dyDescent="0.25">
      <c r="A161" s="8" t="s">
        <v>184</v>
      </c>
      <c r="B161" s="8" t="s">
        <v>184</v>
      </c>
      <c r="C161" s="9" t="s">
        <v>171</v>
      </c>
      <c r="D161" s="9" t="s">
        <v>18</v>
      </c>
      <c r="E161" s="9" t="s">
        <v>188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 t="s">
        <v>185</v>
      </c>
      <c r="U161" s="10">
        <v>482.9</v>
      </c>
      <c r="V161" s="10"/>
      <c r="W161" s="10">
        <v>237.6</v>
      </c>
      <c r="X161" s="10">
        <v>245.2</v>
      </c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0">
        <v>482.9</v>
      </c>
      <c r="AJ161" s="10"/>
      <c r="AK161" s="10"/>
      <c r="AL161" s="10"/>
      <c r="AM161" s="16">
        <f t="shared" si="2"/>
        <v>100</v>
      </c>
      <c r="AN161" s="10"/>
      <c r="AO161" s="10">
        <v>223.6</v>
      </c>
      <c r="AP161" s="10">
        <v>185.6</v>
      </c>
      <c r="AQ161" s="8" t="s">
        <v>184</v>
      </c>
    </row>
    <row r="162" spans="1:43" ht="68.45" customHeight="1" x14ac:dyDescent="0.25">
      <c r="A162" s="8" t="s">
        <v>190</v>
      </c>
      <c r="B162" s="8" t="s">
        <v>190</v>
      </c>
      <c r="C162" s="9" t="s">
        <v>171</v>
      </c>
      <c r="D162" s="9" t="s">
        <v>18</v>
      </c>
      <c r="E162" s="9" t="s">
        <v>191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>
        <v>1372.5</v>
      </c>
      <c r="V162" s="10"/>
      <c r="W162" s="10">
        <v>1282.0999999999999</v>
      </c>
      <c r="X162" s="10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0">
        <v>1372.5</v>
      </c>
      <c r="AJ162" s="10"/>
      <c r="AK162" s="10"/>
      <c r="AL162" s="10"/>
      <c r="AM162" s="16">
        <f t="shared" si="2"/>
        <v>100</v>
      </c>
      <c r="AN162" s="10"/>
      <c r="AO162" s="10"/>
      <c r="AP162" s="10"/>
      <c r="AQ162" s="8" t="s">
        <v>190</v>
      </c>
    </row>
    <row r="163" spans="1:43" ht="119.65" customHeight="1" x14ac:dyDescent="0.25">
      <c r="A163" s="8" t="s">
        <v>192</v>
      </c>
      <c r="B163" s="8" t="s">
        <v>192</v>
      </c>
      <c r="C163" s="9" t="s">
        <v>171</v>
      </c>
      <c r="D163" s="9" t="s">
        <v>18</v>
      </c>
      <c r="E163" s="9" t="s">
        <v>191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 t="s">
        <v>37</v>
      </c>
      <c r="U163" s="10">
        <v>1372.5</v>
      </c>
      <c r="V163" s="10"/>
      <c r="W163" s="10">
        <v>1282.0999999999999</v>
      </c>
      <c r="X163" s="10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0">
        <v>1372.5</v>
      </c>
      <c r="AJ163" s="10"/>
      <c r="AK163" s="10"/>
      <c r="AL163" s="10"/>
      <c r="AM163" s="16">
        <f t="shared" si="2"/>
        <v>100</v>
      </c>
      <c r="AN163" s="10"/>
      <c r="AO163" s="10"/>
      <c r="AP163" s="10"/>
      <c r="AQ163" s="8" t="s">
        <v>192</v>
      </c>
    </row>
    <row r="164" spans="1:43" ht="68.45" customHeight="1" x14ac:dyDescent="0.25">
      <c r="A164" s="8" t="s">
        <v>158</v>
      </c>
      <c r="B164" s="8" t="s">
        <v>158</v>
      </c>
      <c r="C164" s="9" t="s">
        <v>171</v>
      </c>
      <c r="D164" s="9" t="s">
        <v>18</v>
      </c>
      <c r="E164" s="9" t="s">
        <v>191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 t="s">
        <v>159</v>
      </c>
      <c r="U164" s="10">
        <v>1372.5</v>
      </c>
      <c r="V164" s="10"/>
      <c r="W164" s="10">
        <v>1282.0999999999999</v>
      </c>
      <c r="X164" s="10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0">
        <v>1372.5</v>
      </c>
      <c r="AJ164" s="10"/>
      <c r="AK164" s="10"/>
      <c r="AL164" s="10"/>
      <c r="AM164" s="16">
        <f t="shared" si="2"/>
        <v>100</v>
      </c>
      <c r="AN164" s="10"/>
      <c r="AO164" s="10"/>
      <c r="AP164" s="10"/>
      <c r="AQ164" s="8" t="s">
        <v>158</v>
      </c>
    </row>
    <row r="165" spans="1:43" ht="136.9" customHeight="1" x14ac:dyDescent="0.25">
      <c r="A165" s="8" t="s">
        <v>193</v>
      </c>
      <c r="B165" s="8" t="s">
        <v>193</v>
      </c>
      <c r="C165" s="9" t="s">
        <v>171</v>
      </c>
      <c r="D165" s="9" t="s">
        <v>18</v>
      </c>
      <c r="E165" s="9" t="s">
        <v>194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>
        <v>106.8</v>
      </c>
      <c r="V165" s="10"/>
      <c r="W165" s="10"/>
      <c r="X165" s="10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0">
        <v>106.6</v>
      </c>
      <c r="AJ165" s="10"/>
      <c r="AK165" s="10"/>
      <c r="AL165" s="10"/>
      <c r="AM165" s="16">
        <f t="shared" si="2"/>
        <v>99.812734082397</v>
      </c>
      <c r="AN165" s="10"/>
      <c r="AO165" s="10"/>
      <c r="AP165" s="10"/>
      <c r="AQ165" s="8" t="s">
        <v>193</v>
      </c>
    </row>
    <row r="166" spans="1:43" ht="188.1" customHeight="1" x14ac:dyDescent="0.25">
      <c r="A166" s="12" t="s">
        <v>195</v>
      </c>
      <c r="B166" s="12" t="s">
        <v>195</v>
      </c>
      <c r="C166" s="9" t="s">
        <v>171</v>
      </c>
      <c r="D166" s="9" t="s">
        <v>18</v>
      </c>
      <c r="E166" s="9" t="s">
        <v>194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 t="s">
        <v>37</v>
      </c>
      <c r="U166" s="10">
        <v>106.8</v>
      </c>
      <c r="V166" s="10"/>
      <c r="W166" s="10"/>
      <c r="X166" s="10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0">
        <v>106.6</v>
      </c>
      <c r="AJ166" s="10"/>
      <c r="AK166" s="10"/>
      <c r="AL166" s="10"/>
      <c r="AM166" s="16">
        <f t="shared" si="2"/>
        <v>99.812734082397</v>
      </c>
      <c r="AN166" s="10"/>
      <c r="AO166" s="10"/>
      <c r="AP166" s="10"/>
      <c r="AQ166" s="12" t="s">
        <v>195</v>
      </c>
    </row>
    <row r="167" spans="1:43" ht="51.4" customHeight="1" x14ac:dyDescent="0.25">
      <c r="A167" s="8" t="s">
        <v>38</v>
      </c>
      <c r="B167" s="8" t="s">
        <v>38</v>
      </c>
      <c r="C167" s="9" t="s">
        <v>171</v>
      </c>
      <c r="D167" s="9" t="s">
        <v>18</v>
      </c>
      <c r="E167" s="9" t="s">
        <v>194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39</v>
      </c>
      <c r="U167" s="10">
        <v>6.4</v>
      </c>
      <c r="V167" s="10"/>
      <c r="W167" s="10"/>
      <c r="X167" s="10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0">
        <v>6.2</v>
      </c>
      <c r="AJ167" s="10"/>
      <c r="AK167" s="10"/>
      <c r="AL167" s="10"/>
      <c r="AM167" s="16">
        <f t="shared" si="2"/>
        <v>96.875</v>
      </c>
      <c r="AN167" s="10"/>
      <c r="AO167" s="10"/>
      <c r="AP167" s="10"/>
      <c r="AQ167" s="8" t="s">
        <v>38</v>
      </c>
    </row>
    <row r="168" spans="1:43" ht="34.15" customHeight="1" x14ac:dyDescent="0.25">
      <c r="A168" s="8" t="s">
        <v>40</v>
      </c>
      <c r="B168" s="8" t="s">
        <v>40</v>
      </c>
      <c r="C168" s="9" t="s">
        <v>171</v>
      </c>
      <c r="D168" s="9" t="s">
        <v>18</v>
      </c>
      <c r="E168" s="9" t="s">
        <v>194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 t="s">
        <v>41</v>
      </c>
      <c r="U168" s="10">
        <v>100.4</v>
      </c>
      <c r="V168" s="10"/>
      <c r="W168" s="10"/>
      <c r="X168" s="10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0">
        <v>100.4</v>
      </c>
      <c r="AJ168" s="10"/>
      <c r="AK168" s="10"/>
      <c r="AL168" s="10"/>
      <c r="AM168" s="16">
        <f t="shared" si="2"/>
        <v>100</v>
      </c>
      <c r="AN168" s="10"/>
      <c r="AO168" s="10"/>
      <c r="AP168" s="10"/>
      <c r="AQ168" s="8" t="s">
        <v>40</v>
      </c>
    </row>
    <row r="169" spans="1:43" ht="102.6" customHeight="1" x14ac:dyDescent="0.25">
      <c r="A169" s="8" t="s">
        <v>177</v>
      </c>
      <c r="B169" s="8" t="s">
        <v>177</v>
      </c>
      <c r="C169" s="9" t="s">
        <v>171</v>
      </c>
      <c r="D169" s="9" t="s">
        <v>18</v>
      </c>
      <c r="E169" s="9" t="s">
        <v>196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>
        <v>516.70000000000005</v>
      </c>
      <c r="V169" s="10"/>
      <c r="W169" s="10"/>
      <c r="X169" s="10">
        <v>516.70000000000005</v>
      </c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0">
        <v>516.70000000000005</v>
      </c>
      <c r="AJ169" s="10"/>
      <c r="AK169" s="10"/>
      <c r="AL169" s="10"/>
      <c r="AM169" s="16">
        <f t="shared" si="2"/>
        <v>100</v>
      </c>
      <c r="AN169" s="10"/>
      <c r="AO169" s="10"/>
      <c r="AP169" s="10">
        <v>558</v>
      </c>
      <c r="AQ169" s="8" t="s">
        <v>177</v>
      </c>
    </row>
    <row r="170" spans="1:43" ht="239.45" customHeight="1" x14ac:dyDescent="0.25">
      <c r="A170" s="12" t="s">
        <v>179</v>
      </c>
      <c r="B170" s="12" t="s">
        <v>179</v>
      </c>
      <c r="C170" s="9" t="s">
        <v>171</v>
      </c>
      <c r="D170" s="9" t="s">
        <v>18</v>
      </c>
      <c r="E170" s="9" t="s">
        <v>196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 t="s">
        <v>31</v>
      </c>
      <c r="U170" s="10">
        <v>516.70000000000005</v>
      </c>
      <c r="V170" s="10"/>
      <c r="W170" s="10"/>
      <c r="X170" s="10">
        <v>516.70000000000005</v>
      </c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0">
        <v>516.70000000000005</v>
      </c>
      <c r="AJ170" s="10"/>
      <c r="AK170" s="10"/>
      <c r="AL170" s="10"/>
      <c r="AM170" s="16">
        <f t="shared" si="2"/>
        <v>100</v>
      </c>
      <c r="AN170" s="10"/>
      <c r="AO170" s="10"/>
      <c r="AP170" s="10">
        <v>558</v>
      </c>
      <c r="AQ170" s="12" t="s">
        <v>179</v>
      </c>
    </row>
    <row r="171" spans="1:43" ht="34.15" customHeight="1" x14ac:dyDescent="0.25">
      <c r="A171" s="8" t="s">
        <v>180</v>
      </c>
      <c r="B171" s="8" t="s">
        <v>180</v>
      </c>
      <c r="C171" s="9" t="s">
        <v>171</v>
      </c>
      <c r="D171" s="9" t="s">
        <v>18</v>
      </c>
      <c r="E171" s="9" t="s">
        <v>196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 t="s">
        <v>181</v>
      </c>
      <c r="U171" s="10">
        <v>399.2</v>
      </c>
      <c r="V171" s="10"/>
      <c r="W171" s="10"/>
      <c r="X171" s="10">
        <v>399.2</v>
      </c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0">
        <v>399.2</v>
      </c>
      <c r="AJ171" s="10"/>
      <c r="AK171" s="10"/>
      <c r="AL171" s="10"/>
      <c r="AM171" s="16">
        <f t="shared" si="2"/>
        <v>100</v>
      </c>
      <c r="AN171" s="10"/>
      <c r="AO171" s="10"/>
      <c r="AP171" s="10">
        <v>428.6</v>
      </c>
      <c r="AQ171" s="8" t="s">
        <v>180</v>
      </c>
    </row>
    <row r="172" spans="1:43" ht="85.5" customHeight="1" x14ac:dyDescent="0.25">
      <c r="A172" s="8" t="s">
        <v>184</v>
      </c>
      <c r="B172" s="8" t="s">
        <v>184</v>
      </c>
      <c r="C172" s="9" t="s">
        <v>171</v>
      </c>
      <c r="D172" s="9" t="s">
        <v>18</v>
      </c>
      <c r="E172" s="9" t="s">
        <v>196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185</v>
      </c>
      <c r="U172" s="10">
        <v>117.5</v>
      </c>
      <c r="V172" s="10"/>
      <c r="W172" s="10"/>
      <c r="X172" s="10">
        <v>117.5</v>
      </c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0">
        <v>117.5</v>
      </c>
      <c r="AJ172" s="10"/>
      <c r="AK172" s="10"/>
      <c r="AL172" s="10"/>
      <c r="AM172" s="16">
        <f t="shared" si="2"/>
        <v>100</v>
      </c>
      <c r="AN172" s="10"/>
      <c r="AO172" s="10"/>
      <c r="AP172" s="10">
        <v>129.4</v>
      </c>
      <c r="AQ172" s="8" t="s">
        <v>184</v>
      </c>
    </row>
    <row r="173" spans="1:43" ht="68.45" customHeight="1" x14ac:dyDescent="0.25">
      <c r="A173" s="8" t="s">
        <v>187</v>
      </c>
      <c r="B173" s="8" t="s">
        <v>187</v>
      </c>
      <c r="C173" s="9" t="s">
        <v>171</v>
      </c>
      <c r="D173" s="9" t="s">
        <v>18</v>
      </c>
      <c r="E173" s="9" t="s">
        <v>197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>
        <v>575.5</v>
      </c>
      <c r="V173" s="10"/>
      <c r="W173" s="10">
        <v>274.2</v>
      </c>
      <c r="X173" s="10">
        <v>311.5</v>
      </c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0">
        <v>575.5</v>
      </c>
      <c r="AJ173" s="10"/>
      <c r="AK173" s="10"/>
      <c r="AL173" s="10"/>
      <c r="AM173" s="16">
        <f t="shared" si="2"/>
        <v>100</v>
      </c>
      <c r="AN173" s="10"/>
      <c r="AO173" s="10">
        <v>254</v>
      </c>
      <c r="AP173" s="10">
        <v>265</v>
      </c>
      <c r="AQ173" s="8" t="s">
        <v>187</v>
      </c>
    </row>
    <row r="174" spans="1:43" ht="205.35" customHeight="1" x14ac:dyDescent="0.25">
      <c r="A174" s="12" t="s">
        <v>189</v>
      </c>
      <c r="B174" s="12" t="s">
        <v>189</v>
      </c>
      <c r="C174" s="9" t="s">
        <v>171</v>
      </c>
      <c r="D174" s="9" t="s">
        <v>18</v>
      </c>
      <c r="E174" s="9" t="s">
        <v>197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31</v>
      </c>
      <c r="U174" s="10">
        <v>575.5</v>
      </c>
      <c r="V174" s="10"/>
      <c r="W174" s="10">
        <v>274.2</v>
      </c>
      <c r="X174" s="10">
        <v>311.5</v>
      </c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0">
        <v>575.5</v>
      </c>
      <c r="AJ174" s="10"/>
      <c r="AK174" s="10"/>
      <c r="AL174" s="10"/>
      <c r="AM174" s="16">
        <f t="shared" si="2"/>
        <v>100</v>
      </c>
      <c r="AN174" s="10"/>
      <c r="AO174" s="10">
        <v>254</v>
      </c>
      <c r="AP174" s="10">
        <v>265</v>
      </c>
      <c r="AQ174" s="12" t="s">
        <v>189</v>
      </c>
    </row>
    <row r="175" spans="1:43" ht="34.15" customHeight="1" x14ac:dyDescent="0.25">
      <c r="A175" s="8" t="s">
        <v>180</v>
      </c>
      <c r="B175" s="8" t="s">
        <v>180</v>
      </c>
      <c r="C175" s="9" t="s">
        <v>171</v>
      </c>
      <c r="D175" s="9" t="s">
        <v>18</v>
      </c>
      <c r="E175" s="9" t="s">
        <v>197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 t="s">
        <v>181</v>
      </c>
      <c r="U175" s="10">
        <v>437.2</v>
      </c>
      <c r="V175" s="10"/>
      <c r="W175" s="10">
        <v>210.5</v>
      </c>
      <c r="X175" s="10">
        <v>236.8</v>
      </c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0">
        <v>437.2</v>
      </c>
      <c r="AJ175" s="10"/>
      <c r="AK175" s="10"/>
      <c r="AL175" s="10"/>
      <c r="AM175" s="16">
        <f t="shared" si="2"/>
        <v>100</v>
      </c>
      <c r="AN175" s="10"/>
      <c r="AO175" s="10">
        <v>195</v>
      </c>
      <c r="AP175" s="10">
        <v>203.5</v>
      </c>
      <c r="AQ175" s="8" t="s">
        <v>180</v>
      </c>
    </row>
    <row r="176" spans="1:43" ht="85.5" customHeight="1" x14ac:dyDescent="0.25">
      <c r="A176" s="8" t="s">
        <v>184</v>
      </c>
      <c r="B176" s="8" t="s">
        <v>184</v>
      </c>
      <c r="C176" s="9" t="s">
        <v>171</v>
      </c>
      <c r="D176" s="9" t="s">
        <v>18</v>
      </c>
      <c r="E176" s="9" t="s">
        <v>197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 t="s">
        <v>185</v>
      </c>
      <c r="U176" s="10">
        <v>138.30000000000001</v>
      </c>
      <c r="V176" s="10"/>
      <c r="W176" s="10">
        <v>63.7</v>
      </c>
      <c r="X176" s="10">
        <v>74.7</v>
      </c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0">
        <v>138.30000000000001</v>
      </c>
      <c r="AJ176" s="10"/>
      <c r="AK176" s="10"/>
      <c r="AL176" s="10"/>
      <c r="AM176" s="16">
        <f t="shared" si="2"/>
        <v>100</v>
      </c>
      <c r="AN176" s="10"/>
      <c r="AO176" s="10">
        <v>59</v>
      </c>
      <c r="AP176" s="10">
        <v>61.5</v>
      </c>
      <c r="AQ176" s="8" t="s">
        <v>184</v>
      </c>
    </row>
    <row r="177" spans="1:43" ht="119.65" customHeight="1" x14ac:dyDescent="0.25">
      <c r="A177" s="8" t="s">
        <v>198</v>
      </c>
      <c r="B177" s="8" t="s">
        <v>198</v>
      </c>
      <c r="C177" s="9" t="s">
        <v>171</v>
      </c>
      <c r="D177" s="9" t="s">
        <v>18</v>
      </c>
      <c r="E177" s="9" t="s">
        <v>199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>
        <v>50</v>
      </c>
      <c r="V177" s="10"/>
      <c r="W177" s="10"/>
      <c r="X177" s="10">
        <v>50</v>
      </c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0">
        <v>50</v>
      </c>
      <c r="AJ177" s="10"/>
      <c r="AK177" s="10"/>
      <c r="AL177" s="10"/>
      <c r="AM177" s="16">
        <f t="shared" si="2"/>
        <v>100</v>
      </c>
      <c r="AN177" s="10"/>
      <c r="AO177" s="10"/>
      <c r="AP177" s="10"/>
      <c r="AQ177" s="8" t="s">
        <v>198</v>
      </c>
    </row>
    <row r="178" spans="1:43" ht="171" customHeight="1" x14ac:dyDescent="0.25">
      <c r="A178" s="12" t="s">
        <v>200</v>
      </c>
      <c r="B178" s="12" t="s">
        <v>200</v>
      </c>
      <c r="C178" s="9" t="s">
        <v>171</v>
      </c>
      <c r="D178" s="9" t="s">
        <v>18</v>
      </c>
      <c r="E178" s="9" t="s">
        <v>199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37</v>
      </c>
      <c r="U178" s="10">
        <v>50</v>
      </c>
      <c r="V178" s="10"/>
      <c r="W178" s="10"/>
      <c r="X178" s="10">
        <v>50</v>
      </c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0">
        <v>50</v>
      </c>
      <c r="AJ178" s="10"/>
      <c r="AK178" s="10"/>
      <c r="AL178" s="10"/>
      <c r="AM178" s="16">
        <f t="shared" si="2"/>
        <v>100</v>
      </c>
      <c r="AN178" s="10"/>
      <c r="AO178" s="10"/>
      <c r="AP178" s="10"/>
      <c r="AQ178" s="12" t="s">
        <v>200</v>
      </c>
    </row>
    <row r="179" spans="1:43" ht="34.15" customHeight="1" x14ac:dyDescent="0.25">
      <c r="A179" s="8" t="s">
        <v>40</v>
      </c>
      <c r="B179" s="8" t="s">
        <v>40</v>
      </c>
      <c r="C179" s="9" t="s">
        <v>171</v>
      </c>
      <c r="D179" s="9" t="s">
        <v>18</v>
      </c>
      <c r="E179" s="9" t="s">
        <v>199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 t="s">
        <v>41</v>
      </c>
      <c r="U179" s="10">
        <v>50</v>
      </c>
      <c r="V179" s="10"/>
      <c r="W179" s="10"/>
      <c r="X179" s="10">
        <v>50</v>
      </c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0">
        <v>50</v>
      </c>
      <c r="AJ179" s="10"/>
      <c r="AK179" s="10"/>
      <c r="AL179" s="10"/>
      <c r="AM179" s="16">
        <f t="shared" si="2"/>
        <v>100</v>
      </c>
      <c r="AN179" s="10"/>
      <c r="AO179" s="10"/>
      <c r="AP179" s="10"/>
      <c r="AQ179" s="8" t="s">
        <v>40</v>
      </c>
    </row>
    <row r="180" spans="1:43" ht="17.100000000000001" customHeight="1" x14ac:dyDescent="0.25">
      <c r="A180" s="5" t="s">
        <v>201</v>
      </c>
      <c r="B180" s="5" t="s">
        <v>201</v>
      </c>
      <c r="C180" s="4" t="s">
        <v>202</v>
      </c>
      <c r="D180" s="4" t="s">
        <v>19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6">
        <v>421.5</v>
      </c>
      <c r="V180" s="6"/>
      <c r="W180" s="6"/>
      <c r="X180" s="6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6">
        <v>421.5</v>
      </c>
      <c r="AJ180" s="6"/>
      <c r="AK180" s="6"/>
      <c r="AL180" s="6"/>
      <c r="AM180" s="6">
        <f t="shared" si="2"/>
        <v>100</v>
      </c>
      <c r="AN180" s="6"/>
      <c r="AO180" s="6"/>
      <c r="AP180" s="6"/>
      <c r="AQ180" s="5" t="s">
        <v>201</v>
      </c>
    </row>
    <row r="181" spans="1:43" ht="17.100000000000001" customHeight="1" x14ac:dyDescent="0.25">
      <c r="A181" s="8" t="s">
        <v>203</v>
      </c>
      <c r="B181" s="23" t="s">
        <v>203</v>
      </c>
      <c r="C181" s="24" t="s">
        <v>202</v>
      </c>
      <c r="D181" s="24" t="s">
        <v>18</v>
      </c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1">
        <v>421.5</v>
      </c>
      <c r="V181" s="21"/>
      <c r="W181" s="21"/>
      <c r="X181" s="21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1">
        <v>421.5</v>
      </c>
      <c r="AJ181" s="21"/>
      <c r="AK181" s="21"/>
      <c r="AL181" s="21"/>
      <c r="AM181" s="21">
        <f t="shared" si="2"/>
        <v>100</v>
      </c>
      <c r="AN181" s="10"/>
      <c r="AO181" s="10"/>
      <c r="AP181" s="10"/>
      <c r="AQ181" s="8" t="s">
        <v>203</v>
      </c>
    </row>
    <row r="182" spans="1:43" ht="68.45" customHeight="1" x14ac:dyDescent="0.25">
      <c r="A182" s="8" t="s">
        <v>204</v>
      </c>
      <c r="B182" s="8" t="s">
        <v>204</v>
      </c>
      <c r="C182" s="9" t="s">
        <v>202</v>
      </c>
      <c r="D182" s="9" t="s">
        <v>18</v>
      </c>
      <c r="E182" s="9" t="s">
        <v>205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>
        <v>421.5</v>
      </c>
      <c r="V182" s="10"/>
      <c r="W182" s="10"/>
      <c r="X182" s="10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0">
        <v>421.5</v>
      </c>
      <c r="AJ182" s="10"/>
      <c r="AK182" s="10"/>
      <c r="AL182" s="10"/>
      <c r="AM182" s="16">
        <f t="shared" si="2"/>
        <v>100</v>
      </c>
      <c r="AN182" s="10"/>
      <c r="AO182" s="10"/>
      <c r="AP182" s="10"/>
      <c r="AQ182" s="8" t="s">
        <v>204</v>
      </c>
    </row>
    <row r="183" spans="1:43" ht="102.6" customHeight="1" x14ac:dyDescent="0.25">
      <c r="A183" s="8" t="s">
        <v>206</v>
      </c>
      <c r="B183" s="8" t="s">
        <v>206</v>
      </c>
      <c r="C183" s="9" t="s">
        <v>202</v>
      </c>
      <c r="D183" s="9" t="s">
        <v>18</v>
      </c>
      <c r="E183" s="9" t="s">
        <v>205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 t="s">
        <v>207</v>
      </c>
      <c r="U183" s="10">
        <v>421.5</v>
      </c>
      <c r="V183" s="10"/>
      <c r="W183" s="10"/>
      <c r="X183" s="10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0">
        <v>421.5</v>
      </c>
      <c r="AJ183" s="10"/>
      <c r="AK183" s="10"/>
      <c r="AL183" s="10"/>
      <c r="AM183" s="16">
        <f t="shared" si="2"/>
        <v>100</v>
      </c>
      <c r="AN183" s="10"/>
      <c r="AO183" s="10"/>
      <c r="AP183" s="10"/>
      <c r="AQ183" s="8" t="s">
        <v>206</v>
      </c>
    </row>
    <row r="184" spans="1:43" ht="68.45" customHeight="1" x14ac:dyDescent="0.25">
      <c r="A184" s="8" t="s">
        <v>208</v>
      </c>
      <c r="B184" s="8" t="s">
        <v>208</v>
      </c>
      <c r="C184" s="9" t="s">
        <v>202</v>
      </c>
      <c r="D184" s="9" t="s">
        <v>18</v>
      </c>
      <c r="E184" s="9" t="s">
        <v>205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209</v>
      </c>
      <c r="U184" s="10">
        <v>421.5</v>
      </c>
      <c r="V184" s="10"/>
      <c r="W184" s="10"/>
      <c r="X184" s="10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0">
        <v>421.5</v>
      </c>
      <c r="AJ184" s="10"/>
      <c r="AK184" s="10"/>
      <c r="AL184" s="10"/>
      <c r="AM184" s="16">
        <f t="shared" si="2"/>
        <v>100</v>
      </c>
      <c r="AN184" s="10"/>
      <c r="AO184" s="10"/>
      <c r="AP184" s="10"/>
      <c r="AQ184" s="8" t="s">
        <v>208</v>
      </c>
    </row>
    <row r="185" spans="1:43" ht="31.5" customHeight="1" x14ac:dyDescent="0.25">
      <c r="A185" s="5" t="s">
        <v>210</v>
      </c>
      <c r="B185" s="5" t="s">
        <v>210</v>
      </c>
      <c r="C185" s="4" t="s">
        <v>78</v>
      </c>
      <c r="D185" s="4" t="s">
        <v>19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6">
        <v>759.5</v>
      </c>
      <c r="V185" s="6"/>
      <c r="W185" s="6"/>
      <c r="X185" s="6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6">
        <v>755.8</v>
      </c>
      <c r="AJ185" s="6"/>
      <c r="AK185" s="6"/>
      <c r="AL185" s="6"/>
      <c r="AM185" s="6">
        <f t="shared" si="2"/>
        <v>99.512837393021712</v>
      </c>
      <c r="AN185" s="6"/>
      <c r="AO185" s="6"/>
      <c r="AP185" s="6"/>
      <c r="AQ185" s="5" t="s">
        <v>210</v>
      </c>
    </row>
    <row r="186" spans="1:43" ht="17.100000000000001" customHeight="1" x14ac:dyDescent="0.25">
      <c r="A186" s="8" t="s">
        <v>211</v>
      </c>
      <c r="B186" s="23" t="s">
        <v>211</v>
      </c>
      <c r="C186" s="24" t="s">
        <v>78</v>
      </c>
      <c r="D186" s="24" t="s">
        <v>18</v>
      </c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1">
        <v>759.5</v>
      </c>
      <c r="V186" s="21"/>
      <c r="W186" s="21"/>
      <c r="X186" s="21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1">
        <v>755.8</v>
      </c>
      <c r="AJ186" s="21"/>
      <c r="AK186" s="21"/>
      <c r="AL186" s="21"/>
      <c r="AM186" s="21">
        <f t="shared" si="2"/>
        <v>99.512837393021712</v>
      </c>
      <c r="AN186" s="10"/>
      <c r="AO186" s="10"/>
      <c r="AP186" s="10"/>
      <c r="AQ186" s="8" t="s">
        <v>211</v>
      </c>
    </row>
    <row r="187" spans="1:43" ht="68.45" customHeight="1" x14ac:dyDescent="0.25">
      <c r="A187" s="8" t="s">
        <v>212</v>
      </c>
      <c r="B187" s="8" t="s">
        <v>212</v>
      </c>
      <c r="C187" s="9" t="s">
        <v>78</v>
      </c>
      <c r="D187" s="9" t="s">
        <v>18</v>
      </c>
      <c r="E187" s="9" t="s">
        <v>213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>
        <v>743.5</v>
      </c>
      <c r="V187" s="10"/>
      <c r="W187" s="10"/>
      <c r="X187" s="10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0">
        <v>739.8</v>
      </c>
      <c r="AJ187" s="10"/>
      <c r="AK187" s="10"/>
      <c r="AL187" s="10"/>
      <c r="AM187" s="16">
        <f t="shared" si="2"/>
        <v>99.502353732347004</v>
      </c>
      <c r="AN187" s="10"/>
      <c r="AO187" s="10"/>
      <c r="AP187" s="10"/>
      <c r="AQ187" s="8" t="s">
        <v>212</v>
      </c>
    </row>
    <row r="188" spans="1:43" ht="205.35" customHeight="1" x14ac:dyDescent="0.25">
      <c r="A188" s="12" t="s">
        <v>214</v>
      </c>
      <c r="B188" s="12" t="s">
        <v>214</v>
      </c>
      <c r="C188" s="9" t="s">
        <v>78</v>
      </c>
      <c r="D188" s="9" t="s">
        <v>18</v>
      </c>
      <c r="E188" s="9" t="s">
        <v>213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 t="s">
        <v>31</v>
      </c>
      <c r="U188" s="10">
        <v>743.5</v>
      </c>
      <c r="V188" s="10"/>
      <c r="W188" s="10"/>
      <c r="X188" s="10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0">
        <v>739.8</v>
      </c>
      <c r="AJ188" s="10"/>
      <c r="AK188" s="10"/>
      <c r="AL188" s="10"/>
      <c r="AM188" s="16">
        <f t="shared" si="2"/>
        <v>99.502353732347004</v>
      </c>
      <c r="AN188" s="10"/>
      <c r="AO188" s="10"/>
      <c r="AP188" s="10"/>
      <c r="AQ188" s="12" t="s">
        <v>214</v>
      </c>
    </row>
    <row r="189" spans="1:43" ht="34.15" customHeight="1" x14ac:dyDescent="0.25">
      <c r="A189" s="8" t="s">
        <v>180</v>
      </c>
      <c r="B189" s="8" t="s">
        <v>180</v>
      </c>
      <c r="C189" s="9" t="s">
        <v>78</v>
      </c>
      <c r="D189" s="9" t="s">
        <v>18</v>
      </c>
      <c r="E189" s="9" t="s">
        <v>213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181</v>
      </c>
      <c r="U189" s="10">
        <v>571.9</v>
      </c>
      <c r="V189" s="10"/>
      <c r="W189" s="10"/>
      <c r="X189" s="10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0">
        <v>569.70000000000005</v>
      </c>
      <c r="AJ189" s="10"/>
      <c r="AK189" s="10"/>
      <c r="AL189" s="10"/>
      <c r="AM189" s="16">
        <f t="shared" si="2"/>
        <v>99.615317363175393</v>
      </c>
      <c r="AN189" s="10"/>
      <c r="AO189" s="10"/>
      <c r="AP189" s="10"/>
      <c r="AQ189" s="8" t="s">
        <v>180</v>
      </c>
    </row>
    <row r="190" spans="1:43" ht="85.5" customHeight="1" x14ac:dyDescent="0.25">
      <c r="A190" s="8" t="s">
        <v>184</v>
      </c>
      <c r="B190" s="8" t="s">
        <v>184</v>
      </c>
      <c r="C190" s="9" t="s">
        <v>78</v>
      </c>
      <c r="D190" s="9" t="s">
        <v>18</v>
      </c>
      <c r="E190" s="9" t="s">
        <v>213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 t="s">
        <v>185</v>
      </c>
      <c r="U190" s="10">
        <v>171.6</v>
      </c>
      <c r="V190" s="10"/>
      <c r="W190" s="10"/>
      <c r="X190" s="10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0">
        <v>170.1</v>
      </c>
      <c r="AJ190" s="10"/>
      <c r="AK190" s="10"/>
      <c r="AL190" s="10"/>
      <c r="AM190" s="16">
        <f t="shared" si="2"/>
        <v>99.12587412587412</v>
      </c>
      <c r="AN190" s="10"/>
      <c r="AO190" s="10"/>
      <c r="AP190" s="10"/>
      <c r="AQ190" s="8" t="s">
        <v>184</v>
      </c>
    </row>
    <row r="191" spans="1:43" ht="51.4" customHeight="1" x14ac:dyDescent="0.25">
      <c r="A191" s="8" t="s">
        <v>215</v>
      </c>
      <c r="B191" s="8" t="s">
        <v>215</v>
      </c>
      <c r="C191" s="9" t="s">
        <v>78</v>
      </c>
      <c r="D191" s="9" t="s">
        <v>18</v>
      </c>
      <c r="E191" s="9" t="s">
        <v>216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>
        <v>16</v>
      </c>
      <c r="V191" s="10"/>
      <c r="W191" s="10"/>
      <c r="X191" s="10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0">
        <v>16</v>
      </c>
      <c r="AJ191" s="10"/>
      <c r="AK191" s="10"/>
      <c r="AL191" s="10"/>
      <c r="AM191" s="16">
        <f t="shared" si="2"/>
        <v>100</v>
      </c>
      <c r="AN191" s="10"/>
      <c r="AO191" s="10"/>
      <c r="AP191" s="10"/>
      <c r="AQ191" s="8" t="s">
        <v>215</v>
      </c>
    </row>
    <row r="192" spans="1:43" ht="188.1" customHeight="1" x14ac:dyDescent="0.25">
      <c r="A192" s="12" t="s">
        <v>217</v>
      </c>
      <c r="B192" s="12" t="s">
        <v>217</v>
      </c>
      <c r="C192" s="9" t="s">
        <v>78</v>
      </c>
      <c r="D192" s="9" t="s">
        <v>18</v>
      </c>
      <c r="E192" s="9" t="s">
        <v>216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 t="s">
        <v>31</v>
      </c>
      <c r="U192" s="10">
        <v>8.8000000000000007</v>
      </c>
      <c r="V192" s="10"/>
      <c r="W192" s="10"/>
      <c r="X192" s="10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0">
        <v>8.8000000000000007</v>
      </c>
      <c r="AJ192" s="10"/>
      <c r="AK192" s="10"/>
      <c r="AL192" s="10"/>
      <c r="AM192" s="16">
        <f t="shared" si="2"/>
        <v>100</v>
      </c>
      <c r="AN192" s="10"/>
      <c r="AO192" s="10"/>
      <c r="AP192" s="10"/>
      <c r="AQ192" s="12" t="s">
        <v>217</v>
      </c>
    </row>
    <row r="193" spans="1:43" ht="51.4" customHeight="1" x14ac:dyDescent="0.25">
      <c r="A193" s="8" t="s">
        <v>182</v>
      </c>
      <c r="B193" s="8" t="s">
        <v>182</v>
      </c>
      <c r="C193" s="9" t="s">
        <v>78</v>
      </c>
      <c r="D193" s="9" t="s">
        <v>18</v>
      </c>
      <c r="E193" s="9" t="s">
        <v>216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 t="s">
        <v>183</v>
      </c>
      <c r="U193" s="10">
        <v>8.8000000000000007</v>
      </c>
      <c r="V193" s="10"/>
      <c r="W193" s="10"/>
      <c r="X193" s="10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0">
        <v>8.8000000000000007</v>
      </c>
      <c r="AJ193" s="10"/>
      <c r="AK193" s="10"/>
      <c r="AL193" s="10"/>
      <c r="AM193" s="16">
        <f t="shared" si="2"/>
        <v>100</v>
      </c>
      <c r="AN193" s="10"/>
      <c r="AO193" s="10"/>
      <c r="AP193" s="10"/>
      <c r="AQ193" s="8" t="s">
        <v>182</v>
      </c>
    </row>
    <row r="194" spans="1:43" ht="102.6" customHeight="1" x14ac:dyDescent="0.25">
      <c r="A194" s="8" t="s">
        <v>218</v>
      </c>
      <c r="B194" s="8" t="s">
        <v>218</v>
      </c>
      <c r="C194" s="9" t="s">
        <v>78</v>
      </c>
      <c r="D194" s="9" t="s">
        <v>18</v>
      </c>
      <c r="E194" s="9" t="s">
        <v>216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 t="s">
        <v>37</v>
      </c>
      <c r="U194" s="10">
        <v>7.2</v>
      </c>
      <c r="V194" s="10"/>
      <c r="W194" s="10"/>
      <c r="X194" s="10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0">
        <v>7.2</v>
      </c>
      <c r="AJ194" s="10"/>
      <c r="AK194" s="10"/>
      <c r="AL194" s="10"/>
      <c r="AM194" s="16">
        <f t="shared" si="2"/>
        <v>100</v>
      </c>
      <c r="AN194" s="10"/>
      <c r="AO194" s="10"/>
      <c r="AP194" s="10"/>
      <c r="AQ194" s="8" t="s">
        <v>218</v>
      </c>
    </row>
    <row r="195" spans="1:43" ht="34.15" customHeight="1" x14ac:dyDescent="0.25">
      <c r="A195" s="8" t="s">
        <v>40</v>
      </c>
      <c r="B195" s="8" t="s">
        <v>40</v>
      </c>
      <c r="C195" s="9" t="s">
        <v>78</v>
      </c>
      <c r="D195" s="9" t="s">
        <v>18</v>
      </c>
      <c r="E195" s="9" t="s">
        <v>216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 t="s">
        <v>41</v>
      </c>
      <c r="U195" s="10">
        <v>7.2</v>
      </c>
      <c r="V195" s="10"/>
      <c r="W195" s="10"/>
      <c r="X195" s="10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0">
        <v>7.2</v>
      </c>
      <c r="AJ195" s="10"/>
      <c r="AK195" s="10"/>
      <c r="AL195" s="10"/>
      <c r="AM195" s="16">
        <f t="shared" si="2"/>
        <v>100</v>
      </c>
      <c r="AN195" s="10"/>
      <c r="AO195" s="10"/>
      <c r="AP195" s="10"/>
      <c r="AQ195" s="8" t="s">
        <v>40</v>
      </c>
    </row>
    <row r="196" spans="1:43" ht="17.100000000000001" customHeight="1" x14ac:dyDescent="0.25">
      <c r="A196" s="5" t="s">
        <v>219</v>
      </c>
      <c r="B196" s="5" t="s">
        <v>219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6">
        <v>27409.4</v>
      </c>
      <c r="V196" s="6">
        <v>143.19999999999999</v>
      </c>
      <c r="W196" s="6">
        <v>7813.7</v>
      </c>
      <c r="X196" s="6">
        <v>6734.2</v>
      </c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6">
        <v>27024.2</v>
      </c>
      <c r="AJ196" s="6"/>
      <c r="AK196" s="6"/>
      <c r="AL196" s="6"/>
      <c r="AM196" s="6">
        <f t="shared" si="2"/>
        <v>98.594642713813514</v>
      </c>
      <c r="AN196" s="6">
        <v>47.7</v>
      </c>
      <c r="AO196" s="6">
        <v>2299.3000000000002</v>
      </c>
      <c r="AP196" s="6">
        <v>3857</v>
      </c>
      <c r="AQ196" s="5" t="s">
        <v>219</v>
      </c>
    </row>
    <row r="197" spans="1:43" ht="15" x14ac:dyDescent="0.25"/>
  </sheetData>
  <mergeCells count="32">
    <mergeCell ref="AQ7:AQ8"/>
    <mergeCell ref="X7:X8"/>
    <mergeCell ref="W7:W8"/>
    <mergeCell ref="B5:AM5"/>
    <mergeCell ref="B3:AM3"/>
    <mergeCell ref="D7:D8"/>
    <mergeCell ref="C7:C8"/>
    <mergeCell ref="AP7:AP8"/>
    <mergeCell ref="AO7:AO8"/>
    <mergeCell ref="AK7:AK8"/>
    <mergeCell ref="AM7:AM8"/>
    <mergeCell ref="AI7:AI8"/>
    <mergeCell ref="T7:T8"/>
    <mergeCell ref="E7:S8"/>
    <mergeCell ref="AN7:AN8"/>
    <mergeCell ref="AJ7:AJ8"/>
    <mergeCell ref="B4:AM4"/>
    <mergeCell ref="A7:A8"/>
    <mergeCell ref="AD7:AD8"/>
    <mergeCell ref="Y7:Y8"/>
    <mergeCell ref="U7:U8"/>
    <mergeCell ref="B7:B8"/>
    <mergeCell ref="Z7:Z8"/>
    <mergeCell ref="AA7:AA8"/>
    <mergeCell ref="AB7:AB8"/>
    <mergeCell ref="AC7:AC8"/>
    <mergeCell ref="V7:V8"/>
    <mergeCell ref="AG7:AG8"/>
    <mergeCell ref="AH7:AH8"/>
    <mergeCell ref="AF7:AF8"/>
    <mergeCell ref="AL7:AL8"/>
    <mergeCell ref="AE7:AE8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dcterms:created xsi:type="dcterms:W3CDTF">2019-12-28T09:53:21Z</dcterms:created>
  <dcterms:modified xsi:type="dcterms:W3CDTF">2020-03-25T14:16:51Z</dcterms:modified>
</cp:coreProperties>
</file>